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000519-000471 Entergy - 2022 ETI Rate Case\Client Data\03_Rebuttal\Lofton\"/>
    </mc:Choice>
  </mc:AlternateContent>
  <bookViews>
    <workbookView xWindow="-120" yWindow="-120" windowWidth="29040" windowHeight="15840"/>
  </bookViews>
  <sheets>
    <sheet name="Exh APL-R-3.1" sheetId="1" r:id="rId1"/>
    <sheet name="Exh APL-R-3.2" sheetId="2" r:id="rId2"/>
    <sheet name="Exh APL-R-3.3" sheetId="3" r:id="rId3"/>
    <sheet name="Exh APL-R-3.4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\" hidden="1">#REF!</definedName>
    <definedName name="\\\" hidden="1">#REF!</definedName>
    <definedName name="\\\\" hidden="1">#REF!</definedName>
    <definedName name="_" hidden="1">#REF!</definedName>
    <definedName name="___thinkcellH0MAAAAAAAAAAAAAPDrrg8v3ckCbJ4SW5upVqw" hidden="1">#REF!</definedName>
    <definedName name="__123Graph_A" hidden="1">'[1]Over Under Recovery Calc'!#REF!</definedName>
    <definedName name="__123Graph_ACF" hidden="1">'[1]Over Under Recovery Calc'!#REF!</definedName>
    <definedName name="__123Graph_AOU" hidden="1">'[1]Over Under Recovery Calc'!#REF!</definedName>
    <definedName name="__123Graph_APUR" hidden="1">'[1]Over Under Recovery Calc'!#REF!</definedName>
    <definedName name="__123Graph_B" hidden="1">[2]G!#REF!</definedName>
    <definedName name="__123Graph_BPUR" hidden="1">'[1]Over Under Recovery Calc'!#REF!</definedName>
    <definedName name="__123Graph_C" hidden="1">'[1]Over Under Recovery Calc'!#REF!</definedName>
    <definedName name="__123Graph_CCF" hidden="1">'[1]Over Under Recovery Calc'!#REF!</definedName>
    <definedName name="__123Graph_COU" hidden="1">'[1]Over Under Recovery Calc'!#REF!</definedName>
    <definedName name="__123Graph_D" hidden="1">'[3]C-3.10'!#REF!</definedName>
    <definedName name="__123Graph_E" hidden="1">[2]G!#REF!</definedName>
    <definedName name="__123Graph_F" hidden="1">[2]G!#REF!</definedName>
    <definedName name="__123Graph_LBL_C" hidden="1">'[1]Over Under Recovery Calc'!#REF!</definedName>
    <definedName name="__123Graph_LBL_CCF" hidden="1">'[1]Over Under Recovery Calc'!#REF!</definedName>
    <definedName name="__123Graph_LBL_COU" hidden="1">'[1]Over Under Recovery Calc'!#REF!</definedName>
    <definedName name="__123Graph_X" hidden="1">'[1]Over Under Recovery Calc'!#REF!</definedName>
    <definedName name="__123Graph_XCF" hidden="1">'[1]Over Under Recovery Calc'!#REF!</definedName>
    <definedName name="__123Graph_XOU" hidden="1">'[1]Over Under Recovery Calc'!#REF!</definedName>
    <definedName name="__123Graph_XPUR" hidden="1">'[1]Over Under Recovery Calc'!#REF!</definedName>
    <definedName name="__tet12" localSheetId="2" hidden="1">{"assumptions",#N/A,FALSE,"Scenario 1";"valuation",#N/A,FALSE,"Scenario 1"}</definedName>
    <definedName name="__tet12" localSheetId="3" hidden="1">{"assumptions",#N/A,FALSE,"Scenario 1";"valuation",#N/A,FALSE,"Scenario 1"}</definedName>
    <definedName name="__tet12" hidden="1">{"assumptions",#N/A,FALSE,"Scenario 1";"valuation",#N/A,FALSE,"Scenario 1"}</definedName>
    <definedName name="__tet5" localSheetId="2" hidden="1">{"assumptions",#N/A,FALSE,"Scenario 1";"valuation",#N/A,FALSE,"Scenario 1"}</definedName>
    <definedName name="__tet5" localSheetId="3" hidden="1">{"assumptions",#N/A,FALSE,"Scenario 1";"valuation",#N/A,FALSE,"Scenario 1"}</definedName>
    <definedName name="__tet5" hidden="1">{"assumptions",#N/A,FALSE,"Scenario 1";"valuation",#N/A,FALSE,"Scenario 1"}</definedName>
    <definedName name="_123Graph_B.1" hidden="1">#REF!</definedName>
    <definedName name="_124Graph_ooo" hidden="1">'[1]Over Under Recovery Calc'!#REF!</definedName>
    <definedName name="_124Graph_uio" hidden="1">'[1]Over Under Recovery Calc'!#REF!</definedName>
    <definedName name="_145Graph" hidden="1">'[1]Over Under Recovery Calc'!#REF!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0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1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1</definedName>
    <definedName name="_AtRisk_SimSetting_ShowSimulationProgressWindow" hidden="1">TRUE</definedName>
    <definedName name="_AtRisk_SimSetting_SimName001" hidden="1">"25% Price Volatility"</definedName>
    <definedName name="_AtRisk_SimSetting_SimName002" hidden="1">"50% Price Volatility"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Dist_Bin" hidden="1">#REF!</definedName>
    <definedName name="_Dist_Values" hidden="1">#REF!</definedName>
    <definedName name="_eue" hidden="1">#REF!</definedName>
    <definedName name="_eui" hidden="1">#REF!</definedName>
    <definedName name="_Fill" hidden="1">#REF!</definedName>
    <definedName name="_Fill.1" hidden="1">#REF!</definedName>
    <definedName name="_Fill2" hidden="1">'[4]Summary 1-Ph1'!#REF!</definedName>
    <definedName name="_jij" hidden="1">#REF!</definedName>
    <definedName name="_k1" hidden="1">'[5]WP E-16b'!#REF!</definedName>
    <definedName name="_Key.1" hidden="1">#REF!</definedName>
    <definedName name="_KEY.10" hidden="1">#REF!</definedName>
    <definedName name="_Key0" hidden="1">[6]Amortization!#REF!</definedName>
    <definedName name="_Key1" hidden="1">#REF!</definedName>
    <definedName name="_KEY10" hidden="1">#REF!</definedName>
    <definedName name="_Key2" hidden="1">#REF!</definedName>
    <definedName name="_key20" hidden="1">[6]Amortization!#REF!</definedName>
    <definedName name="_MatInverse_In" hidden="1">#REF!</definedName>
    <definedName name="_Matinverse_in0" hidden="1">#REF!</definedName>
    <definedName name="_MatInverse_Out" hidden="1">#REF!</definedName>
    <definedName name="_Matinverse_Out0" hidden="1">#REF!</definedName>
    <definedName name="_MatMult_A" hidden="1">#REF!</definedName>
    <definedName name="_matMult_A0" hidden="1">#REF!</definedName>
    <definedName name="_MatMult_AxB" hidden="1">#REF!</definedName>
    <definedName name="_MatMult_B" hidden="1">#REF!</definedName>
    <definedName name="_Order.1" hidden="1">255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.1" hidden="1">#REF!</definedName>
    <definedName name="_Table1_Out" hidden="1">#REF!</definedName>
    <definedName name="_tet12" localSheetId="2" hidden="1">{"assumptions",#N/A,FALSE,"Scenario 1";"valuation",#N/A,FALSE,"Scenario 1"}</definedName>
    <definedName name="_tet12" localSheetId="3" hidden="1">{"assumptions",#N/A,FALSE,"Scenario 1";"valuation",#N/A,FALSE,"Scenario 1"}</definedName>
    <definedName name="_tet12" hidden="1">{"assumptions",#N/A,FALSE,"Scenario 1";"valuation",#N/A,FALSE,"Scenario 1"}</definedName>
    <definedName name="_TET120" localSheetId="2" hidden="1">{"assumptions",#N/A,FALSE,"Scenario 1";"valuation",#N/A,FALSE,"Scenario 1"}</definedName>
    <definedName name="_TET120" localSheetId="3" hidden="1">{"assumptions",#N/A,FALSE,"Scenario 1";"valuation",#N/A,FALSE,"Scenario 1"}</definedName>
    <definedName name="_TET120" hidden="1">{"assumptions",#N/A,FALSE,"Scenario 1";"valuation",#N/A,FALSE,"Scenario 1"}</definedName>
    <definedName name="_tet1200" localSheetId="2" hidden="1">{"assumptions",#N/A,FALSE,"Scenario 1";"valuation",#N/A,FALSE,"Scenario 1"}</definedName>
    <definedName name="_tet1200" localSheetId="3" hidden="1">{"assumptions",#N/A,FALSE,"Scenario 1";"valuation",#N/A,FALSE,"Scenario 1"}</definedName>
    <definedName name="_tet1200" hidden="1">{"assumptions",#N/A,FALSE,"Scenario 1";"valuation",#N/A,FALSE,"Scenario 1"}</definedName>
    <definedName name="_tet5" localSheetId="2" hidden="1">{"assumptions",#N/A,FALSE,"Scenario 1";"valuation",#N/A,FALSE,"Scenario 1"}</definedName>
    <definedName name="_tet5" localSheetId="3" hidden="1">{"assumptions",#N/A,FALSE,"Scenario 1";"valuation",#N/A,FALSE,"Scenario 1"}</definedName>
    <definedName name="_tet5" hidden="1">{"assumptions",#N/A,FALSE,"Scenario 1";"valuation",#N/A,FALSE,"Scenario 1"}</definedName>
    <definedName name="_TET50" localSheetId="2" hidden="1">{"assumptions",#N/A,FALSE,"Scenario 1";"valuation",#N/A,FALSE,"Scenario 1"}</definedName>
    <definedName name="_TET50" localSheetId="3" hidden="1">{"assumptions",#N/A,FALSE,"Scenario 1";"valuation",#N/A,FALSE,"Scenario 1"}</definedName>
    <definedName name="_TET50" hidden="1">{"assumptions",#N/A,FALSE,"Scenario 1";"valuation",#N/A,FALSE,"Scenario 1"}</definedName>
    <definedName name="_uio" hidden="1">#REF!</definedName>
    <definedName name="a" localSheetId="2" hidden="1">{"ARK_JURIS_FUEL",#N/A,FALSE,"Ark_Fuel&amp;Rev"}</definedName>
    <definedName name="a" localSheetId="3" hidden="1">{"ARK_JURIS_FUEL",#N/A,FALSE,"Ark_Fuel&amp;Rev"}</definedName>
    <definedName name="a" hidden="1">{"ARK_JURIS_FUEL",#N/A,FALSE,"Ark_Fuel&amp;Rev"}</definedName>
    <definedName name="a.1" localSheetId="2" hidden="1">{"LBO Summary",#N/A,FALSE,"Summary"}</definedName>
    <definedName name="a.1" localSheetId="3" hidden="1">{"LBO Summary",#N/A,FALSE,"Summary"}</definedName>
    <definedName name="a.1" hidden="1">{"LBO Summary",#N/A,FALSE,"Summary"}</definedName>
    <definedName name="a_1" localSheetId="2" hidden="1">{#N/A,#N/A,FALSE,"All 292 "}</definedName>
    <definedName name="a_1" localSheetId="3" hidden="1">{#N/A,#N/A,FALSE,"All 292 "}</definedName>
    <definedName name="a_1" hidden="1">{#N/A,#N/A,FALSE,"All 292 "}</definedName>
    <definedName name="a_1_1" localSheetId="2" hidden="1">{#N/A,#N/A,FALSE,"All 292 "}</definedName>
    <definedName name="a_1_1" localSheetId="3" hidden="1">{#N/A,#N/A,FALSE,"All 292 "}</definedName>
    <definedName name="a_1_1" hidden="1">{#N/A,#N/A,FALSE,"All 292 "}</definedName>
    <definedName name="a_1_1_1" localSheetId="2" hidden="1">{#N/A,#N/A,FALSE,"All 292 "}</definedName>
    <definedName name="a_1_1_1" localSheetId="3" hidden="1">{#N/A,#N/A,FALSE,"All 292 "}</definedName>
    <definedName name="a_1_1_1" hidden="1">{#N/A,#N/A,FALSE,"All 292 "}</definedName>
    <definedName name="a_1_2" localSheetId="2" hidden="1">{#N/A,#N/A,FALSE,"All 292 "}</definedName>
    <definedName name="a_1_2" localSheetId="3" hidden="1">{#N/A,#N/A,FALSE,"All 292 "}</definedName>
    <definedName name="a_1_2" hidden="1">{#N/A,#N/A,FALSE,"All 292 "}</definedName>
    <definedName name="a_2" localSheetId="2" hidden="1">{#N/A,#N/A,FALSE,"All 292 "}</definedName>
    <definedName name="a_2" localSheetId="3" hidden="1">{#N/A,#N/A,FALSE,"All 292 "}</definedName>
    <definedName name="a_2" hidden="1">{#N/A,#N/A,FALSE,"All 292 "}</definedName>
    <definedName name="a_2_1" localSheetId="2" hidden="1">{#N/A,#N/A,FALSE,"All 292 "}</definedName>
    <definedName name="a_2_1" localSheetId="3" hidden="1">{#N/A,#N/A,FALSE,"All 292 "}</definedName>
    <definedName name="a_2_1" hidden="1">{#N/A,#N/A,FALSE,"All 292 "}</definedName>
    <definedName name="a_2_1_1" localSheetId="2" hidden="1">{#N/A,#N/A,FALSE,"All 292 "}</definedName>
    <definedName name="a_2_1_1" localSheetId="3" hidden="1">{#N/A,#N/A,FALSE,"All 292 "}</definedName>
    <definedName name="a_2_1_1" hidden="1">{#N/A,#N/A,FALSE,"All 292 "}</definedName>
    <definedName name="a_2_2" localSheetId="2" hidden="1">{#N/A,#N/A,FALSE,"All 292 "}</definedName>
    <definedName name="a_2_2" localSheetId="3" hidden="1">{#N/A,#N/A,FALSE,"All 292 "}</definedName>
    <definedName name="a_2_2" hidden="1">{#N/A,#N/A,FALSE,"All 292 "}</definedName>
    <definedName name="a_3" localSheetId="2" hidden="1">{#N/A,#N/A,FALSE,"All 292 "}</definedName>
    <definedName name="a_3" localSheetId="3" hidden="1">{#N/A,#N/A,FALSE,"All 292 "}</definedName>
    <definedName name="a_3" hidden="1">{#N/A,#N/A,FALSE,"All 292 "}</definedName>
    <definedName name="a_3_1" localSheetId="2" hidden="1">{#N/A,#N/A,FALSE,"All 292 "}</definedName>
    <definedName name="a_3_1" localSheetId="3" hidden="1">{#N/A,#N/A,FALSE,"All 292 "}</definedName>
    <definedName name="a_3_1" hidden="1">{#N/A,#N/A,FALSE,"All 292 "}</definedName>
    <definedName name="a_4" localSheetId="2" hidden="1">{#N/A,#N/A,FALSE,"All 292 "}</definedName>
    <definedName name="a_4" localSheetId="3" hidden="1">{#N/A,#N/A,FALSE,"All 292 "}</definedName>
    <definedName name="a_4" hidden="1">{#N/A,#N/A,FALSE,"All 292 "}</definedName>
    <definedName name="aa" localSheetId="2" hidden="1">{"FAC_SUMMARY",#N/A,FALSE,"Summaries"}</definedName>
    <definedName name="aa" localSheetId="3" hidden="1">{"FAC_SUMMARY",#N/A,FALSE,"Summaries"}</definedName>
    <definedName name="aa" hidden="1">{"FAC_SUMMARY",#N/A,FALSE,"Summaries"}</definedName>
    <definedName name="ACwvu.majmaint." hidden="1">#REF!</definedName>
    <definedName name="ACwvu.majmaint1." hidden="1">#REF!</definedName>
    <definedName name="ACwvu.majmaint2." hidden="1">#REF!</definedName>
    <definedName name="adfadfadsfadsf" hidden="1">100</definedName>
    <definedName name="anscount" hidden="1">1</definedName>
    <definedName name="AS2DocOpenMode" hidden="1">"AS2DocumentEdit"</definedName>
    <definedName name="b" localSheetId="2" hidden="1">{#N/A,#N/A,FALSE,"All 292 ";#N/A,#N/A,FALSE,"292 Calc";#N/A,#N/A,FALSE,"GSH-6 Calc";#N/A,#N/A,FALSE,"GSH-6A Calc";#N/A,#N/A,FALSE,"057 Calc";#N/A,#N/A,FALSE,"099 Misc. Unmetered"}</definedName>
    <definedName name="b" localSheetId="3" hidden="1">{#N/A,#N/A,FALSE,"All 292 ";#N/A,#N/A,FALSE,"292 Calc";#N/A,#N/A,FALSE,"GSH-6 Calc";#N/A,#N/A,FALSE,"GSH-6A Calc";#N/A,#N/A,FALSE,"057 Calc";#N/A,#N/A,FALSE,"099 Misc. Unmetered"}</definedName>
    <definedName name="b" hidden="1">{#N/A,#N/A,FALSE,"All 292 ";#N/A,#N/A,FALSE,"292 Calc";#N/A,#N/A,FALSE,"GSH-6 Calc";#N/A,#N/A,FALSE,"GSH-6A Calc";#N/A,#N/A,FALSE,"057 Calc";#N/A,#N/A,FALSE,"099 Misc. Unmetered"}</definedName>
    <definedName name="b_1" localSheetId="2" hidden="1">{#N/A,#N/A,FALSE,"All 292 ";#N/A,#N/A,FALSE,"292 Calc";#N/A,#N/A,FALSE,"GSH-6 Calc";#N/A,#N/A,FALSE,"GSH-6A Calc";#N/A,#N/A,FALSE,"057 Calc";#N/A,#N/A,FALSE,"099 Misc. Unmetered"}</definedName>
    <definedName name="b_1" localSheetId="3" hidden="1">{#N/A,#N/A,FALSE,"All 292 ";#N/A,#N/A,FALSE,"292 Calc";#N/A,#N/A,FALSE,"GSH-6 Calc";#N/A,#N/A,FALSE,"GSH-6A Calc";#N/A,#N/A,FALSE,"057 Calc";#N/A,#N/A,FALSE,"099 Misc. Unmetered"}</definedName>
    <definedName name="b_1" hidden="1">{#N/A,#N/A,FALSE,"All 292 ";#N/A,#N/A,FALSE,"292 Calc";#N/A,#N/A,FALSE,"GSH-6 Calc";#N/A,#N/A,FALSE,"GSH-6A Calc";#N/A,#N/A,FALSE,"057 Calc";#N/A,#N/A,FALSE,"099 Misc. Unmetered"}</definedName>
    <definedName name="b_1_1" localSheetId="2" hidden="1">{#N/A,#N/A,FALSE,"All 292 ";#N/A,#N/A,FALSE,"292 Calc";#N/A,#N/A,FALSE,"GSH-6 Calc";#N/A,#N/A,FALSE,"GSH-6A Calc";#N/A,#N/A,FALSE,"057 Calc";#N/A,#N/A,FALSE,"099 Misc. Unmetered"}</definedName>
    <definedName name="b_1_1" localSheetId="3" hidden="1">{#N/A,#N/A,FALSE,"All 292 ";#N/A,#N/A,FALSE,"292 Calc";#N/A,#N/A,FALSE,"GSH-6 Calc";#N/A,#N/A,FALSE,"GSH-6A Calc";#N/A,#N/A,FALSE,"057 Calc";#N/A,#N/A,FALSE,"099 Misc. Unmetered"}</definedName>
    <definedName name="b_1_1" hidden="1">{#N/A,#N/A,FALSE,"All 292 ";#N/A,#N/A,FALSE,"292 Calc";#N/A,#N/A,FALSE,"GSH-6 Calc";#N/A,#N/A,FALSE,"GSH-6A Calc";#N/A,#N/A,FALSE,"057 Calc";#N/A,#N/A,FALSE,"099 Misc. Unmetered"}</definedName>
    <definedName name="b_1_1_1" localSheetId="2" hidden="1">{#N/A,#N/A,FALSE,"All 292 ";#N/A,#N/A,FALSE,"292 Calc";#N/A,#N/A,FALSE,"GSH-6 Calc";#N/A,#N/A,FALSE,"GSH-6A Calc";#N/A,#N/A,FALSE,"057 Calc";#N/A,#N/A,FALSE,"099 Misc. Unmetered"}</definedName>
    <definedName name="b_1_1_1" localSheetId="3" hidden="1">{#N/A,#N/A,FALSE,"All 292 ";#N/A,#N/A,FALSE,"292 Calc";#N/A,#N/A,FALSE,"GSH-6 Calc";#N/A,#N/A,FALSE,"GSH-6A Calc";#N/A,#N/A,FALSE,"057 Calc";#N/A,#N/A,FALSE,"099 Misc. Unmetered"}</definedName>
    <definedName name="b_1_1_1" hidden="1">{#N/A,#N/A,FALSE,"All 292 ";#N/A,#N/A,FALSE,"292 Calc";#N/A,#N/A,FALSE,"GSH-6 Calc";#N/A,#N/A,FALSE,"GSH-6A Calc";#N/A,#N/A,FALSE,"057 Calc";#N/A,#N/A,FALSE,"099 Misc. Unmetered"}</definedName>
    <definedName name="b_1_2" localSheetId="2" hidden="1">{#N/A,#N/A,FALSE,"All 292 ";#N/A,#N/A,FALSE,"292 Calc";#N/A,#N/A,FALSE,"GSH-6 Calc";#N/A,#N/A,FALSE,"GSH-6A Calc";#N/A,#N/A,FALSE,"057 Calc";#N/A,#N/A,FALSE,"099 Misc. Unmetered"}</definedName>
    <definedName name="b_1_2" localSheetId="3" hidden="1">{#N/A,#N/A,FALSE,"All 292 ";#N/A,#N/A,FALSE,"292 Calc";#N/A,#N/A,FALSE,"GSH-6 Calc";#N/A,#N/A,FALSE,"GSH-6A Calc";#N/A,#N/A,FALSE,"057 Calc";#N/A,#N/A,FALSE,"099 Misc. Unmetered"}</definedName>
    <definedName name="b_1_2" hidden="1">{#N/A,#N/A,FALSE,"All 292 ";#N/A,#N/A,FALSE,"292 Calc";#N/A,#N/A,FALSE,"GSH-6 Calc";#N/A,#N/A,FALSE,"GSH-6A Calc";#N/A,#N/A,FALSE,"057 Calc";#N/A,#N/A,FALSE,"099 Misc. Unmetered"}</definedName>
    <definedName name="b_2" localSheetId="2" hidden="1">{#N/A,#N/A,FALSE,"All 292 ";#N/A,#N/A,FALSE,"292 Calc";#N/A,#N/A,FALSE,"GSH-6 Calc";#N/A,#N/A,FALSE,"GSH-6A Calc";#N/A,#N/A,FALSE,"057 Calc";#N/A,#N/A,FALSE,"099 Misc. Unmetered"}</definedName>
    <definedName name="b_2" localSheetId="3" hidden="1">{#N/A,#N/A,FALSE,"All 292 ";#N/A,#N/A,FALSE,"292 Calc";#N/A,#N/A,FALSE,"GSH-6 Calc";#N/A,#N/A,FALSE,"GSH-6A Calc";#N/A,#N/A,FALSE,"057 Calc";#N/A,#N/A,FALSE,"099 Misc. Unmetered"}</definedName>
    <definedName name="b_2" hidden="1">{#N/A,#N/A,FALSE,"All 292 ";#N/A,#N/A,FALSE,"292 Calc";#N/A,#N/A,FALSE,"GSH-6 Calc";#N/A,#N/A,FALSE,"GSH-6A Calc";#N/A,#N/A,FALSE,"057 Calc";#N/A,#N/A,FALSE,"099 Misc. Unmetered"}</definedName>
    <definedName name="b_2_1" localSheetId="2" hidden="1">{#N/A,#N/A,FALSE,"All 292 ";#N/A,#N/A,FALSE,"292 Calc";#N/A,#N/A,FALSE,"GSH-6 Calc";#N/A,#N/A,FALSE,"GSH-6A Calc";#N/A,#N/A,FALSE,"057 Calc";#N/A,#N/A,FALSE,"099 Misc. Unmetered"}</definedName>
    <definedName name="b_2_1" localSheetId="3" hidden="1">{#N/A,#N/A,FALSE,"All 292 ";#N/A,#N/A,FALSE,"292 Calc";#N/A,#N/A,FALSE,"GSH-6 Calc";#N/A,#N/A,FALSE,"GSH-6A Calc";#N/A,#N/A,FALSE,"057 Calc";#N/A,#N/A,FALSE,"099 Misc. Unmetered"}</definedName>
    <definedName name="b_2_1" hidden="1">{#N/A,#N/A,FALSE,"All 292 ";#N/A,#N/A,FALSE,"292 Calc";#N/A,#N/A,FALSE,"GSH-6 Calc";#N/A,#N/A,FALSE,"GSH-6A Calc";#N/A,#N/A,FALSE,"057 Calc";#N/A,#N/A,FALSE,"099 Misc. Unmetered"}</definedName>
    <definedName name="b_2_1_1" localSheetId="2" hidden="1">{#N/A,#N/A,FALSE,"All 292 ";#N/A,#N/A,FALSE,"292 Calc";#N/A,#N/A,FALSE,"GSH-6 Calc";#N/A,#N/A,FALSE,"GSH-6A Calc";#N/A,#N/A,FALSE,"057 Calc";#N/A,#N/A,FALSE,"099 Misc. Unmetered"}</definedName>
    <definedName name="b_2_1_1" localSheetId="3" hidden="1">{#N/A,#N/A,FALSE,"All 292 ";#N/A,#N/A,FALSE,"292 Calc";#N/A,#N/A,FALSE,"GSH-6 Calc";#N/A,#N/A,FALSE,"GSH-6A Calc";#N/A,#N/A,FALSE,"057 Calc";#N/A,#N/A,FALSE,"099 Misc. Unmetered"}</definedName>
    <definedName name="b_2_1_1" hidden="1">{#N/A,#N/A,FALSE,"All 292 ";#N/A,#N/A,FALSE,"292 Calc";#N/A,#N/A,FALSE,"GSH-6 Calc";#N/A,#N/A,FALSE,"GSH-6A Calc";#N/A,#N/A,FALSE,"057 Calc";#N/A,#N/A,FALSE,"099 Misc. Unmetered"}</definedName>
    <definedName name="b_2_2" localSheetId="2" hidden="1">{#N/A,#N/A,FALSE,"All 292 ";#N/A,#N/A,FALSE,"292 Calc";#N/A,#N/A,FALSE,"GSH-6 Calc";#N/A,#N/A,FALSE,"GSH-6A Calc";#N/A,#N/A,FALSE,"057 Calc";#N/A,#N/A,FALSE,"099 Misc. Unmetered"}</definedName>
    <definedName name="b_2_2" localSheetId="3" hidden="1">{#N/A,#N/A,FALSE,"All 292 ";#N/A,#N/A,FALSE,"292 Calc";#N/A,#N/A,FALSE,"GSH-6 Calc";#N/A,#N/A,FALSE,"GSH-6A Calc";#N/A,#N/A,FALSE,"057 Calc";#N/A,#N/A,FALSE,"099 Misc. Unmetered"}</definedName>
    <definedName name="b_2_2" hidden="1">{#N/A,#N/A,FALSE,"All 292 ";#N/A,#N/A,FALSE,"292 Calc";#N/A,#N/A,FALSE,"GSH-6 Calc";#N/A,#N/A,FALSE,"GSH-6A Calc";#N/A,#N/A,FALSE,"057 Calc";#N/A,#N/A,FALSE,"099 Misc. Unmetered"}</definedName>
    <definedName name="b_3" localSheetId="2" hidden="1">{#N/A,#N/A,FALSE,"All 292 ";#N/A,#N/A,FALSE,"292 Calc";#N/A,#N/A,FALSE,"GSH-6 Calc";#N/A,#N/A,FALSE,"GSH-6A Calc";#N/A,#N/A,FALSE,"057 Calc";#N/A,#N/A,FALSE,"099 Misc. Unmetered"}</definedName>
    <definedName name="b_3" localSheetId="3" hidden="1">{#N/A,#N/A,FALSE,"All 292 ";#N/A,#N/A,FALSE,"292 Calc";#N/A,#N/A,FALSE,"GSH-6 Calc";#N/A,#N/A,FALSE,"GSH-6A Calc";#N/A,#N/A,FALSE,"057 Calc";#N/A,#N/A,FALSE,"099 Misc. Unmetered"}</definedName>
    <definedName name="b_3" hidden="1">{#N/A,#N/A,FALSE,"All 292 ";#N/A,#N/A,FALSE,"292 Calc";#N/A,#N/A,FALSE,"GSH-6 Calc";#N/A,#N/A,FALSE,"GSH-6A Calc";#N/A,#N/A,FALSE,"057 Calc";#N/A,#N/A,FALSE,"099 Misc. Unmetered"}</definedName>
    <definedName name="b_3_1" localSheetId="2" hidden="1">{#N/A,#N/A,FALSE,"All 292 ";#N/A,#N/A,FALSE,"292 Calc";#N/A,#N/A,FALSE,"GSH-6 Calc";#N/A,#N/A,FALSE,"GSH-6A Calc";#N/A,#N/A,FALSE,"057 Calc";#N/A,#N/A,FALSE,"099 Misc. Unmetered"}</definedName>
    <definedName name="b_3_1" localSheetId="3" hidden="1">{#N/A,#N/A,FALSE,"All 292 ";#N/A,#N/A,FALSE,"292 Calc";#N/A,#N/A,FALSE,"GSH-6 Calc";#N/A,#N/A,FALSE,"GSH-6A Calc";#N/A,#N/A,FALSE,"057 Calc";#N/A,#N/A,FALSE,"099 Misc. Unmetered"}</definedName>
    <definedName name="b_3_1" hidden="1">{#N/A,#N/A,FALSE,"All 292 ";#N/A,#N/A,FALSE,"292 Calc";#N/A,#N/A,FALSE,"GSH-6 Calc";#N/A,#N/A,FALSE,"GSH-6A Calc";#N/A,#N/A,FALSE,"057 Calc";#N/A,#N/A,FALSE,"099 Misc. Unmetered"}</definedName>
    <definedName name="b_4" localSheetId="2" hidden="1">{#N/A,#N/A,FALSE,"All 292 ";#N/A,#N/A,FALSE,"292 Calc";#N/A,#N/A,FALSE,"GSH-6 Calc";#N/A,#N/A,FALSE,"GSH-6A Calc";#N/A,#N/A,FALSE,"057 Calc";#N/A,#N/A,FALSE,"099 Misc. Unmetered"}</definedName>
    <definedName name="b_4" localSheetId="3" hidden="1">{#N/A,#N/A,FALSE,"All 292 ";#N/A,#N/A,FALSE,"292 Calc";#N/A,#N/A,FALSE,"GSH-6 Calc";#N/A,#N/A,FALSE,"GSH-6A Calc";#N/A,#N/A,FALSE,"057 Calc";#N/A,#N/A,FALSE,"099 Misc. Unmetered"}</definedName>
    <definedName name="b_4" hidden="1">{#N/A,#N/A,FALSE,"All 292 ";#N/A,#N/A,FALSE,"292 Calc";#N/A,#N/A,FALSE,"GSH-6 Calc";#N/A,#N/A,FALSE,"GSH-6A Calc";#N/A,#N/A,FALSE,"057 Calc";#N/A,#N/A,FALSE,"099 Misc. Unmetered"}</definedName>
    <definedName name="bg" hidden="1">'[4]Summary 1-Ph1'!#REF!</definedName>
    <definedName name="Blank" localSheetId="2" hidden="1">{"ARK_JURIS_FUEL",#N/A,FALSE,"Ark_Fuel&amp;Rev"}</definedName>
    <definedName name="Blank" localSheetId="3" hidden="1">{"ARK_JURIS_FUEL",#N/A,FALSE,"Ark_Fuel&amp;Rev"}</definedName>
    <definedName name="Blank" hidden="1">{"ARK_JURIS_FUEL",#N/A,FALSE,"Ark_Fuel&amp;Rev"}</definedName>
    <definedName name="BLPH2" hidden="1">'[7]Commercial Paper'!#REF!</definedName>
    <definedName name="BLPH3" hidden="1">'[7]Commercial Paper'!#REF!</definedName>
    <definedName name="BLPH4" hidden="1">'[7]Commercial Paper'!#REF!</definedName>
    <definedName name="BLPH5" hidden="1">'[7]Commercial Paper'!#REF!</definedName>
    <definedName name="BLPH6" hidden="1">'[7]Commercial Paper'!#REF!</definedName>
    <definedName name="Company" hidden="1">[8]INPUT!$C$16</definedName>
    <definedName name="CWIP" localSheetId="2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" localSheetId="3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2" localSheetId="2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CWIP2" localSheetId="3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CWIP2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Cwvu.majmaint." hidden="1">#REF!,#REF!,#REF!,#REF!,#REF!,#REF!,#REF!,#REF!</definedName>
    <definedName name="Cwvu.majmaint1." hidden="1">#REF!,#REF!,#REF!,#REF!,#REF!,#REF!,#REF!,#REF!</definedName>
    <definedName name="Cwvu.majmaint2." hidden="1">#REF!,#REF!,#REF!,#REF!,#REF!,#REF!,#REF!,#REF!</definedName>
    <definedName name="DA_3657032550400001412" hidden="1">#REF!</definedName>
    <definedName name="DA_3657032550400001415" hidden="1">#REF!</definedName>
    <definedName name="ddddd" localSheetId="2" hidden="1">{"Summary",#N/A,TRUE,"Summary";"Purchase Price",#N/A,TRUE,"Purchase Price";"Book Basis",#N/A,TRUE,"Book Basis";"Expense",#N/A,TRUE,"Expense Reimbursements";"Income Tax",#N/A,TRUE,"Income Tax";"Entries",#N/A,TRUE,"Entries"}</definedName>
    <definedName name="ddddd" localSheetId="3" hidden="1">{"Summary",#N/A,TRUE,"Summary";"Purchase Price",#N/A,TRUE,"Purchase Price";"Book Basis",#N/A,TRUE,"Book Basis";"Expense",#N/A,TRUE,"Expense Reimbursements";"Income Tax",#N/A,TRUE,"Income Tax";"Entries",#N/A,TRUE,"Entries"}</definedName>
    <definedName name="ddddd" hidden="1">{"Summary",#N/A,TRUE,"Summary";"Purchase Price",#N/A,TRUE,"Purchase Price";"Book Basis",#N/A,TRUE,"Book Basis";"Expense",#N/A,TRUE,"Expense Reimbursements";"Income Tax",#N/A,TRUE,"Income Tax";"Entries",#N/A,TRUE,"Entries"}</definedName>
    <definedName name="distr" localSheetId="2" hidden="1">{"wp_h4.2",#N/A,FALSE,"WP_H4.2";"wp_h4.3",#N/A,FALSE,"WP_H4.3"}</definedName>
    <definedName name="distr" localSheetId="3" hidden="1">{"wp_h4.2",#N/A,FALSE,"WP_H4.2";"wp_h4.3",#N/A,FALSE,"WP_H4.3"}</definedName>
    <definedName name="distr" hidden="1">{"wp_h4.2",#N/A,FALSE,"WP_H4.2";"wp_h4.3",#N/A,FALSE,"WP_H4.3"}</definedName>
    <definedName name="don" localSheetId="2" hidden="1">{"assumptions",#N/A,FALSE,"Scenario 1";"valuation",#N/A,FALSE,"Scenario 1"}</definedName>
    <definedName name="don" localSheetId="3" hidden="1">{"assumptions",#N/A,FALSE,"Scenario 1";"valuation",#N/A,FALSE,"Scenario 1"}</definedName>
    <definedName name="don" hidden="1">{"assumptions",#N/A,FALSE,"Scenario 1";"valuation",#N/A,FALSE,"Scenario 1"}</definedName>
    <definedName name="Don_1" localSheetId="2" hidden="1">{"assumptions",#N/A,FALSE,"Scenario 1";"valuation",#N/A,FALSE,"Scenario 1"}</definedName>
    <definedName name="Don_1" localSheetId="3" hidden="1">{"assumptions",#N/A,FALSE,"Scenario 1";"valuation",#N/A,FALSE,"Scenario 1"}</definedName>
    <definedName name="Don_1" hidden="1">{"assumptions",#N/A,FALSE,"Scenario 1";"valuation",#N/A,FALSE,"Scenario 1"}</definedName>
    <definedName name="Don_10" hidden="1">#REF!</definedName>
    <definedName name="Don_11" hidden="1">255</definedName>
    <definedName name="Don_12" hidden="1">#REF!</definedName>
    <definedName name="Don_13" hidden="1">#REF!</definedName>
    <definedName name="Don_14" hidden="1">#REF!</definedName>
    <definedName name="don_2" hidden="1">#REF!</definedName>
    <definedName name="Don_3" hidden="1">#REF!</definedName>
    <definedName name="Don_4" hidden="1">#REF!</definedName>
    <definedName name="Don_5" hidden="1">#REF!</definedName>
    <definedName name="Don_6" hidden="1">#REF!</definedName>
    <definedName name="Don_7" hidden="1">#REF!</definedName>
    <definedName name="Don_8" hidden="1">#REF!</definedName>
    <definedName name="Don_9" hidden="1">#REF!</definedName>
    <definedName name="EEEE" localSheetId="2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EEEE" localSheetId="3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EEEE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EPMWorkbookOptions_1" hidden="1">"SAEAAB|LCAAAAAAABADsvQdgHEmWJSYvbcp7f0r1StfgdKEIgGATJNiQQBDswYjN5pLsHWlHIymrKoHKZVZlXWYWQMztnbz33nvvvffee||997o7nU4n99//P1xmZAFs9s5K2smeIYCqyB8/fnwfPyIe/x7vFmV6mddNUS0/|2h3vPNRmi|n1axYXnz20bo939799KPf4|g3Th5/t6rfTqrq7Zerlpo2Kb23bB69a4rPPpq37erR3btXV1fjq3v"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"jqr64u7ezs3v39/7i|evpPF9k28WyabPlNP/IvjW7|a2PqNc0ffwqP6/zZv7l8stVvjw6z8omf3w3/JDbnZR5Vj/N2uzL5evsMjctux9zWzOWl3XV5tM2n5nW/S/C9lez9C6IYRsqNY7|nwAAAP//Sn4wTEgBAAA="</definedName>
    <definedName name="EV__LASTREFTIME__" hidden="1">39164.6602314815</definedName>
    <definedName name="F" localSheetId="2" hidden="1">{"Summary",#N/A,TRUE,"Summary";"Purchase Price",#N/A,TRUE,"Purchase Price";"Book Basis",#N/A,TRUE,"Book Basis";"Expense",#N/A,TRUE,"Expense Reimbursements";"Income Tax",#N/A,TRUE,"Income Tax";"Entries",#N/A,TRUE,"Entries"}</definedName>
    <definedName name="F" localSheetId="3" hidden="1">{"Summary",#N/A,TRUE,"Summary";"Purchase Price",#N/A,TRUE,"Purchase Price";"Book Basis",#N/A,TRUE,"Book Basis";"Expense",#N/A,TRUE,"Expense Reimbursements";"Income Tax",#N/A,TRUE,"Income Tax";"Entries",#N/A,TRUE,"Entries"}</definedName>
    <definedName name="F" hidden="1">{"Summary",#N/A,TRUE,"Summary";"Purchase Price",#N/A,TRUE,"Purchase Price";"Book Basis",#N/A,TRUE,"Book Basis";"Expense",#N/A,TRUE,"Expense Reimbursements";"Income Tax",#N/A,TRUE,"Income Tax";"Entries",#N/A,TRUE,"Entries"}</definedName>
    <definedName name="fadfas" localSheetId="2" hidden="1">{"Benefits Summary",#N/A,FALSE,"Benefits Info without WC Amount";"Medical and Dental Costs",#N/A,FALSE,"Benefits Info without WC Amount";"Workers' Compensation",#N/A,FALSE,"Benefits Info without WC Amount"}</definedName>
    <definedName name="fadfas" localSheetId="3" hidden="1">{"Benefits Summary",#N/A,FALSE,"Benefits Info without WC Amount";"Medical and Dental Costs",#N/A,FALSE,"Benefits Info without WC Amount";"Workers' Compensation",#N/A,FALSE,"Benefits Info without WC Amount"}</definedName>
    <definedName name="fadfas" hidden="1">{"Benefits Summary",#N/A,FALSE,"Benefits Info without WC Amount";"Medical and Dental Costs",#N/A,FALSE,"Benefits Info without WC Amount";"Workers' Compensation",#N/A,FALSE,"Benefits Info without WC Amount"}</definedName>
    <definedName name="FormsFlowWorkbook" hidden="1">#REF!</definedName>
    <definedName name="Gas.calc" localSheetId="2" hidden="1">{"ARK_JURIS_FAC",#N/A,FALSE,"Ark_Fuel&amp;Rev"}</definedName>
    <definedName name="Gas.calc" localSheetId="3" hidden="1">{"ARK_JURIS_FAC",#N/A,FALSE,"Ark_Fuel&amp;Rev"}</definedName>
    <definedName name="Gas.calc" hidden="1">{"ARK_JURIS_FAC",#N/A,FALSE,"Ark_Fuel&amp;Rev"}</definedName>
    <definedName name="gIsBlank" localSheetId="2" hidden="1">ISBLANK(gIsRef)</definedName>
    <definedName name="gIsBlank" localSheetId="3" hidden="1">ISBLANK([0]!gIsRef)</definedName>
    <definedName name="gIsBlank" hidden="1">ISBLANK(gIsRef)</definedName>
    <definedName name="gIsDisplayValue" hidden="1">#N/A</definedName>
    <definedName name="gIsError" localSheetId="2" hidden="1">ISERROR(gIsRef)</definedName>
    <definedName name="gIsError" localSheetId="3" hidden="1">ISERROR([0]!gIsRef)</definedName>
    <definedName name="gIsError" hidden="1">ISERROR(gIsRef)</definedName>
    <definedName name="gIsInPrintArea" localSheetId="2" hidden="1">NOT(ISERROR([9]!gIsRef !Print_Area))</definedName>
    <definedName name="gIsInPrintArea" localSheetId="3" hidden="1">NOT(ISERROR([9]!gIsRef !Print_Area))</definedName>
    <definedName name="gIsInPrintTitles" localSheetId="2" hidden="1">NOT(ISERROR([9]!gIsRef !Print_Titles))</definedName>
    <definedName name="gIsInPrintTitles" localSheetId="3" hidden="1">NOT(ISERROR([9]!gIsRef !Print_Titles))</definedName>
    <definedName name="gIsNumber" localSheetId="2" hidden="1">ISNUMBER(gIsRef)</definedName>
    <definedName name="gIsNumber" localSheetId="3" hidden="1">ISNUMBER([0]!gIsRef)</definedName>
    <definedName name="gIsNumber" hidden="1">ISNUMBER(gIsRef)</definedName>
    <definedName name="gIsPreviousSheet" localSheetId="2" hidden="1">PrevShtCellValue([9]!gIsRef)&lt;&gt;[9]!gIsRef</definedName>
    <definedName name="gIsPreviousSheet" localSheetId="3" hidden="1">PrevShtCellValue([9]!gIsRef)&lt;&gt;[9]!gIsRef</definedName>
    <definedName name="gIsRef" hidden="1">INDIRECT("rc",FALSE)</definedName>
    <definedName name="gIsText" localSheetId="2" hidden="1">ISTEXT(gIsRef)</definedName>
    <definedName name="gIsText" localSheetId="3" hidden="1">ISTEXT([0]!gIsRef)</definedName>
    <definedName name="gIsText" hidden="1">ISTEXT(gIsRef)</definedName>
    <definedName name="globref" hidden="1">INDIRECT("rc",FALSE)</definedName>
    <definedName name="gordy" localSheetId="2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" localSheetId="3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1" localSheetId="2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1" localSheetId="3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1_1" localSheetId="2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1_1" localSheetId="3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1_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1_1_1" localSheetId="2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1_1_1" localSheetId="3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1_1_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1_2" localSheetId="2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1_2" localSheetId="3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1_2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2" localSheetId="2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2" localSheetId="3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2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2_1" localSheetId="2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2_1" localSheetId="3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2_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2_1_1" localSheetId="2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2_1_1" localSheetId="3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2_1_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2_2" localSheetId="2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2_2" localSheetId="3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2_2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3" localSheetId="2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3" localSheetId="3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3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3_1" localSheetId="2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3_1" localSheetId="3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3_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4" localSheetId="2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4" localSheetId="3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_4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2" localSheetId="2" hidden="1">{"Option A",#N/A,FALSE,"ELI2B"}</definedName>
    <definedName name="gordy2" localSheetId="3" hidden="1">{"Option A",#N/A,FALSE,"ELI2B"}</definedName>
    <definedName name="gordy2" hidden="1">{"Option A",#N/A,FALSE,"ELI2B"}</definedName>
    <definedName name="gordy2_1" localSheetId="2" hidden="1">{"Option A",#N/A,FALSE,"ELI2B"}</definedName>
    <definedName name="gordy2_1" localSheetId="3" hidden="1">{"Option A",#N/A,FALSE,"ELI2B"}</definedName>
    <definedName name="gordy2_1" hidden="1">{"Option A",#N/A,FALSE,"ELI2B"}</definedName>
    <definedName name="gordy2_1_1" localSheetId="2" hidden="1">{"Option A",#N/A,FALSE,"ELI2B"}</definedName>
    <definedName name="gordy2_1_1" localSheetId="3" hidden="1">{"Option A",#N/A,FALSE,"ELI2B"}</definedName>
    <definedName name="gordy2_1_1" hidden="1">{"Option A",#N/A,FALSE,"ELI2B"}</definedName>
    <definedName name="gordy2_1_1_1" localSheetId="2" hidden="1">{"Option A",#N/A,FALSE,"ELI2B"}</definedName>
    <definedName name="gordy2_1_1_1" localSheetId="3" hidden="1">{"Option A",#N/A,FALSE,"ELI2B"}</definedName>
    <definedName name="gordy2_1_1_1" hidden="1">{"Option A",#N/A,FALSE,"ELI2B"}</definedName>
    <definedName name="gordy2_1_2" localSheetId="2" hidden="1">{"Option A",#N/A,FALSE,"ELI2B"}</definedName>
    <definedName name="gordy2_1_2" localSheetId="3" hidden="1">{"Option A",#N/A,FALSE,"ELI2B"}</definedName>
    <definedName name="gordy2_1_2" hidden="1">{"Option A",#N/A,FALSE,"ELI2B"}</definedName>
    <definedName name="gordy2_2" localSheetId="2" hidden="1">{"Option A",#N/A,FALSE,"ELI2B"}</definedName>
    <definedName name="gordy2_2" localSheetId="3" hidden="1">{"Option A",#N/A,FALSE,"ELI2B"}</definedName>
    <definedName name="gordy2_2" hidden="1">{"Option A",#N/A,FALSE,"ELI2B"}</definedName>
    <definedName name="gordy2_2_1" localSheetId="2" hidden="1">{"Option A",#N/A,FALSE,"ELI2B"}</definedName>
    <definedName name="gordy2_2_1" localSheetId="3" hidden="1">{"Option A",#N/A,FALSE,"ELI2B"}</definedName>
    <definedName name="gordy2_2_1" hidden="1">{"Option A",#N/A,FALSE,"ELI2B"}</definedName>
    <definedName name="gordy2_2_1_1" localSheetId="2" hidden="1">{"Option A",#N/A,FALSE,"ELI2B"}</definedName>
    <definedName name="gordy2_2_1_1" localSheetId="3" hidden="1">{"Option A",#N/A,FALSE,"ELI2B"}</definedName>
    <definedName name="gordy2_2_1_1" hidden="1">{"Option A",#N/A,FALSE,"ELI2B"}</definedName>
    <definedName name="gordy2_2_2" localSheetId="2" hidden="1">{"Option A",#N/A,FALSE,"ELI2B"}</definedName>
    <definedName name="gordy2_2_2" localSheetId="3" hidden="1">{"Option A",#N/A,FALSE,"ELI2B"}</definedName>
    <definedName name="gordy2_2_2" hidden="1">{"Option A",#N/A,FALSE,"ELI2B"}</definedName>
    <definedName name="gordy2_3" localSheetId="2" hidden="1">{"Option A",#N/A,FALSE,"ELI2B"}</definedName>
    <definedName name="gordy2_3" localSheetId="3" hidden="1">{"Option A",#N/A,FALSE,"ELI2B"}</definedName>
    <definedName name="gordy2_3" hidden="1">{"Option A",#N/A,FALSE,"ELI2B"}</definedName>
    <definedName name="gordy2_3_1" localSheetId="2" hidden="1">{"Option A",#N/A,FALSE,"ELI2B"}</definedName>
    <definedName name="gordy2_3_1" localSheetId="3" hidden="1">{"Option A",#N/A,FALSE,"ELI2B"}</definedName>
    <definedName name="gordy2_3_1" hidden="1">{"Option A",#N/A,FALSE,"ELI2B"}</definedName>
    <definedName name="gordy2_4" localSheetId="2" hidden="1">{"Option A",#N/A,FALSE,"ELI2B"}</definedName>
    <definedName name="gordy2_4" localSheetId="3" hidden="1">{"Option A",#N/A,FALSE,"ELI2B"}</definedName>
    <definedName name="gordy2_4" hidden="1">{"Option A",#N/A,FALSE,"ELI2B"}</definedName>
    <definedName name="gordy3" localSheetId="2" hidden="1">{"Option B",#N/A,FALSE,"ELI2B"}</definedName>
    <definedName name="gordy3" localSheetId="3" hidden="1">{"Option B",#N/A,FALSE,"ELI2B"}</definedName>
    <definedName name="gordy3" hidden="1">{"Option B",#N/A,FALSE,"ELI2B"}</definedName>
    <definedName name="gordy3_1" localSheetId="2" hidden="1">{"Option B",#N/A,FALSE,"ELI2B"}</definedName>
    <definedName name="gordy3_1" localSheetId="3" hidden="1">{"Option B",#N/A,FALSE,"ELI2B"}</definedName>
    <definedName name="gordy3_1" hidden="1">{"Option B",#N/A,FALSE,"ELI2B"}</definedName>
    <definedName name="gordy3_1_1" localSheetId="2" hidden="1">{"Option B",#N/A,FALSE,"ELI2B"}</definedName>
    <definedName name="gordy3_1_1" localSheetId="3" hidden="1">{"Option B",#N/A,FALSE,"ELI2B"}</definedName>
    <definedName name="gordy3_1_1" hidden="1">{"Option B",#N/A,FALSE,"ELI2B"}</definedName>
    <definedName name="gordy3_1_1_1" localSheetId="2" hidden="1">{"Option B",#N/A,FALSE,"ELI2B"}</definedName>
    <definedName name="gordy3_1_1_1" localSheetId="3" hidden="1">{"Option B",#N/A,FALSE,"ELI2B"}</definedName>
    <definedName name="gordy3_1_1_1" hidden="1">{"Option B",#N/A,FALSE,"ELI2B"}</definedName>
    <definedName name="gordy3_1_2" localSheetId="2" hidden="1">{"Option B",#N/A,FALSE,"ELI2B"}</definedName>
    <definedName name="gordy3_1_2" localSheetId="3" hidden="1">{"Option B",#N/A,FALSE,"ELI2B"}</definedName>
    <definedName name="gordy3_1_2" hidden="1">{"Option B",#N/A,FALSE,"ELI2B"}</definedName>
    <definedName name="gordy3_2" localSheetId="2" hidden="1">{"Option B",#N/A,FALSE,"ELI2B"}</definedName>
    <definedName name="gordy3_2" localSheetId="3" hidden="1">{"Option B",#N/A,FALSE,"ELI2B"}</definedName>
    <definedName name="gordy3_2" hidden="1">{"Option B",#N/A,FALSE,"ELI2B"}</definedName>
    <definedName name="gordy3_2_1" localSheetId="2" hidden="1">{"Option B",#N/A,FALSE,"ELI2B"}</definedName>
    <definedName name="gordy3_2_1" localSheetId="3" hidden="1">{"Option B",#N/A,FALSE,"ELI2B"}</definedName>
    <definedName name="gordy3_2_1" hidden="1">{"Option B",#N/A,FALSE,"ELI2B"}</definedName>
    <definedName name="gordy3_2_1_1" localSheetId="2" hidden="1">{"Option B",#N/A,FALSE,"ELI2B"}</definedName>
    <definedName name="gordy3_2_1_1" localSheetId="3" hidden="1">{"Option B",#N/A,FALSE,"ELI2B"}</definedName>
    <definedName name="gordy3_2_1_1" hidden="1">{"Option B",#N/A,FALSE,"ELI2B"}</definedName>
    <definedName name="gordy3_2_2" localSheetId="2" hidden="1">{"Option B",#N/A,FALSE,"ELI2B"}</definedName>
    <definedName name="gordy3_2_2" localSheetId="3" hidden="1">{"Option B",#N/A,FALSE,"ELI2B"}</definedName>
    <definedName name="gordy3_2_2" hidden="1">{"Option B",#N/A,FALSE,"ELI2B"}</definedName>
    <definedName name="gordy3_3" localSheetId="2" hidden="1">{"Option B",#N/A,FALSE,"ELI2B"}</definedName>
    <definedName name="gordy3_3" localSheetId="3" hidden="1">{"Option B",#N/A,FALSE,"ELI2B"}</definedName>
    <definedName name="gordy3_3" hidden="1">{"Option B",#N/A,FALSE,"ELI2B"}</definedName>
    <definedName name="gordy3_3_1" localSheetId="2" hidden="1">{"Option B",#N/A,FALSE,"ELI2B"}</definedName>
    <definedName name="gordy3_3_1" localSheetId="3" hidden="1">{"Option B",#N/A,FALSE,"ELI2B"}</definedName>
    <definedName name="gordy3_3_1" hidden="1">{"Option B",#N/A,FALSE,"ELI2B"}</definedName>
    <definedName name="gordy3_4" localSheetId="2" hidden="1">{"Option B",#N/A,FALSE,"ELI2B"}</definedName>
    <definedName name="gordy3_4" localSheetId="3" hidden="1">{"Option B",#N/A,FALSE,"ELI2B"}</definedName>
    <definedName name="gordy3_4" hidden="1">{"Option B",#N/A,FALSE,"ELI2B"}</definedName>
    <definedName name="gordy4" localSheetId="2" hidden="1">{"Option A",#N/A,FALSE,"ELI2B";"Option B",#N/A,FALSE,"ELI2B";"Options Summary",#N/A,FALSE,"ELI2B"}</definedName>
    <definedName name="gordy4" localSheetId="3" hidden="1">{"Option A",#N/A,FALSE,"ELI2B";"Option B",#N/A,FALSE,"ELI2B";"Options Summary",#N/A,FALSE,"ELI2B"}</definedName>
    <definedName name="gordy4" hidden="1">{"Option A",#N/A,FALSE,"ELI2B";"Option B",#N/A,FALSE,"ELI2B";"Options Summary",#N/A,FALSE,"ELI2B"}</definedName>
    <definedName name="gordy4_1" localSheetId="2" hidden="1">{"Option A",#N/A,FALSE,"ELI2B";"Option B",#N/A,FALSE,"ELI2B";"Options Summary",#N/A,FALSE,"ELI2B"}</definedName>
    <definedName name="gordy4_1" localSheetId="3" hidden="1">{"Option A",#N/A,FALSE,"ELI2B";"Option B",#N/A,FALSE,"ELI2B";"Options Summary",#N/A,FALSE,"ELI2B"}</definedName>
    <definedName name="gordy4_1" hidden="1">{"Option A",#N/A,FALSE,"ELI2B";"Option B",#N/A,FALSE,"ELI2B";"Options Summary",#N/A,FALSE,"ELI2B"}</definedName>
    <definedName name="gordy4_1_1" localSheetId="2" hidden="1">{"Option A",#N/A,FALSE,"ELI2B";"Option B",#N/A,FALSE,"ELI2B";"Options Summary",#N/A,FALSE,"ELI2B"}</definedName>
    <definedName name="gordy4_1_1" localSheetId="3" hidden="1">{"Option A",#N/A,FALSE,"ELI2B";"Option B",#N/A,FALSE,"ELI2B";"Options Summary",#N/A,FALSE,"ELI2B"}</definedName>
    <definedName name="gordy4_1_1" hidden="1">{"Option A",#N/A,FALSE,"ELI2B";"Option B",#N/A,FALSE,"ELI2B";"Options Summary",#N/A,FALSE,"ELI2B"}</definedName>
    <definedName name="gordy4_1_1_1" localSheetId="2" hidden="1">{"Option A",#N/A,FALSE,"ELI2B";"Option B",#N/A,FALSE,"ELI2B";"Options Summary",#N/A,FALSE,"ELI2B"}</definedName>
    <definedName name="gordy4_1_1_1" localSheetId="3" hidden="1">{"Option A",#N/A,FALSE,"ELI2B";"Option B",#N/A,FALSE,"ELI2B";"Options Summary",#N/A,FALSE,"ELI2B"}</definedName>
    <definedName name="gordy4_1_1_1" hidden="1">{"Option A",#N/A,FALSE,"ELI2B";"Option B",#N/A,FALSE,"ELI2B";"Options Summary",#N/A,FALSE,"ELI2B"}</definedName>
    <definedName name="gordy4_1_2" localSheetId="2" hidden="1">{"Option A",#N/A,FALSE,"ELI2B";"Option B",#N/A,FALSE,"ELI2B";"Options Summary",#N/A,FALSE,"ELI2B"}</definedName>
    <definedName name="gordy4_1_2" localSheetId="3" hidden="1">{"Option A",#N/A,FALSE,"ELI2B";"Option B",#N/A,FALSE,"ELI2B";"Options Summary",#N/A,FALSE,"ELI2B"}</definedName>
    <definedName name="gordy4_1_2" hidden="1">{"Option A",#N/A,FALSE,"ELI2B";"Option B",#N/A,FALSE,"ELI2B";"Options Summary",#N/A,FALSE,"ELI2B"}</definedName>
    <definedName name="gordy4_2" localSheetId="2" hidden="1">{"Option A",#N/A,FALSE,"ELI2B";"Option B",#N/A,FALSE,"ELI2B";"Options Summary",#N/A,FALSE,"ELI2B"}</definedName>
    <definedName name="gordy4_2" localSheetId="3" hidden="1">{"Option A",#N/A,FALSE,"ELI2B";"Option B",#N/A,FALSE,"ELI2B";"Options Summary",#N/A,FALSE,"ELI2B"}</definedName>
    <definedName name="gordy4_2" hidden="1">{"Option A",#N/A,FALSE,"ELI2B";"Option B",#N/A,FALSE,"ELI2B";"Options Summary",#N/A,FALSE,"ELI2B"}</definedName>
    <definedName name="gordy4_2_1" localSheetId="2" hidden="1">{"Option A",#N/A,FALSE,"ELI2B";"Option B",#N/A,FALSE,"ELI2B";"Options Summary",#N/A,FALSE,"ELI2B"}</definedName>
    <definedName name="gordy4_2_1" localSheetId="3" hidden="1">{"Option A",#N/A,FALSE,"ELI2B";"Option B",#N/A,FALSE,"ELI2B";"Options Summary",#N/A,FALSE,"ELI2B"}</definedName>
    <definedName name="gordy4_2_1" hidden="1">{"Option A",#N/A,FALSE,"ELI2B";"Option B",#N/A,FALSE,"ELI2B";"Options Summary",#N/A,FALSE,"ELI2B"}</definedName>
    <definedName name="gordy4_2_1_1" localSheetId="2" hidden="1">{"Option A",#N/A,FALSE,"ELI2B";"Option B",#N/A,FALSE,"ELI2B";"Options Summary",#N/A,FALSE,"ELI2B"}</definedName>
    <definedName name="gordy4_2_1_1" localSheetId="3" hidden="1">{"Option A",#N/A,FALSE,"ELI2B";"Option B",#N/A,FALSE,"ELI2B";"Options Summary",#N/A,FALSE,"ELI2B"}</definedName>
    <definedName name="gordy4_2_1_1" hidden="1">{"Option A",#N/A,FALSE,"ELI2B";"Option B",#N/A,FALSE,"ELI2B";"Options Summary",#N/A,FALSE,"ELI2B"}</definedName>
    <definedName name="gordy4_2_2" localSheetId="2" hidden="1">{"Option A",#N/A,FALSE,"ELI2B";"Option B",#N/A,FALSE,"ELI2B";"Options Summary",#N/A,FALSE,"ELI2B"}</definedName>
    <definedName name="gordy4_2_2" localSheetId="3" hidden="1">{"Option A",#N/A,FALSE,"ELI2B";"Option B",#N/A,FALSE,"ELI2B";"Options Summary",#N/A,FALSE,"ELI2B"}</definedName>
    <definedName name="gordy4_2_2" hidden="1">{"Option A",#N/A,FALSE,"ELI2B";"Option B",#N/A,FALSE,"ELI2B";"Options Summary",#N/A,FALSE,"ELI2B"}</definedName>
    <definedName name="gordy4_3" localSheetId="2" hidden="1">{"Option A",#N/A,FALSE,"ELI2B";"Option B",#N/A,FALSE,"ELI2B";"Options Summary",#N/A,FALSE,"ELI2B"}</definedName>
    <definedName name="gordy4_3" localSheetId="3" hidden="1">{"Option A",#N/A,FALSE,"ELI2B";"Option B",#N/A,FALSE,"ELI2B";"Options Summary",#N/A,FALSE,"ELI2B"}</definedName>
    <definedName name="gordy4_3" hidden="1">{"Option A",#N/A,FALSE,"ELI2B";"Option B",#N/A,FALSE,"ELI2B";"Options Summary",#N/A,FALSE,"ELI2B"}</definedName>
    <definedName name="gordy4_3_1" localSheetId="2" hidden="1">{"Option A",#N/A,FALSE,"ELI2B";"Option B",#N/A,FALSE,"ELI2B";"Options Summary",#N/A,FALSE,"ELI2B"}</definedName>
    <definedName name="gordy4_3_1" localSheetId="3" hidden="1">{"Option A",#N/A,FALSE,"ELI2B";"Option B",#N/A,FALSE,"ELI2B";"Options Summary",#N/A,FALSE,"ELI2B"}</definedName>
    <definedName name="gordy4_3_1" hidden="1">{"Option A",#N/A,FALSE,"ELI2B";"Option B",#N/A,FALSE,"ELI2B";"Options Summary",#N/A,FALSE,"ELI2B"}</definedName>
    <definedName name="gordy4_4" localSheetId="2" hidden="1">{"Option A",#N/A,FALSE,"ELI2B";"Option B",#N/A,FALSE,"ELI2B";"Options Summary",#N/A,FALSE,"ELI2B"}</definedName>
    <definedName name="gordy4_4" localSheetId="3" hidden="1">{"Option A",#N/A,FALSE,"ELI2B";"Option B",#N/A,FALSE,"ELI2B";"Options Summary",#N/A,FALSE,"ELI2B"}</definedName>
    <definedName name="gordy4_4" hidden="1">{"Option A",#N/A,FALSE,"ELI2B";"Option B",#N/A,FALSE,"ELI2B";"Options Summary",#N/A,FALSE,"ELI2B"}</definedName>
    <definedName name="gordy5" localSheetId="2" hidden="1">{#N/A,#N/A,FALSE,"Summary";#N/A,#N/A,FALSE,"Option A";#N/A,#N/A,FALSE,"Option B";#N/A,#N/A,FALSE,"O&amp;M and Growth"}</definedName>
    <definedName name="gordy5" localSheetId="3" hidden="1">{#N/A,#N/A,FALSE,"Summary";#N/A,#N/A,FALSE,"Option A";#N/A,#N/A,FALSE,"Option B";#N/A,#N/A,FALSE,"O&amp;M and Growth"}</definedName>
    <definedName name="gordy5" hidden="1">{#N/A,#N/A,FALSE,"Summary";#N/A,#N/A,FALSE,"Option A";#N/A,#N/A,FALSE,"Option B";#N/A,#N/A,FALSE,"O&amp;M and Growth"}</definedName>
    <definedName name="gordy5_1" localSheetId="2" hidden="1">{#N/A,#N/A,FALSE,"Summary";#N/A,#N/A,FALSE,"Option A";#N/A,#N/A,FALSE,"Option B";#N/A,#N/A,FALSE,"O&amp;M and Growth"}</definedName>
    <definedName name="gordy5_1" localSheetId="3" hidden="1">{#N/A,#N/A,FALSE,"Summary";#N/A,#N/A,FALSE,"Option A";#N/A,#N/A,FALSE,"Option B";#N/A,#N/A,FALSE,"O&amp;M and Growth"}</definedName>
    <definedName name="gordy5_1" hidden="1">{#N/A,#N/A,FALSE,"Summary";#N/A,#N/A,FALSE,"Option A";#N/A,#N/A,FALSE,"Option B";#N/A,#N/A,FALSE,"O&amp;M and Growth"}</definedName>
    <definedName name="gordy5_1_1" localSheetId="2" hidden="1">{#N/A,#N/A,FALSE,"Summary";#N/A,#N/A,FALSE,"Option A";#N/A,#N/A,FALSE,"Option B";#N/A,#N/A,FALSE,"O&amp;M and Growth"}</definedName>
    <definedName name="gordy5_1_1" localSheetId="3" hidden="1">{#N/A,#N/A,FALSE,"Summary";#N/A,#N/A,FALSE,"Option A";#N/A,#N/A,FALSE,"Option B";#N/A,#N/A,FALSE,"O&amp;M and Growth"}</definedName>
    <definedName name="gordy5_1_1" hidden="1">{#N/A,#N/A,FALSE,"Summary";#N/A,#N/A,FALSE,"Option A";#N/A,#N/A,FALSE,"Option B";#N/A,#N/A,FALSE,"O&amp;M and Growth"}</definedName>
    <definedName name="gordy5_1_1_1" localSheetId="2" hidden="1">{#N/A,#N/A,FALSE,"Summary";#N/A,#N/A,FALSE,"Option A";#N/A,#N/A,FALSE,"Option B";#N/A,#N/A,FALSE,"O&amp;M and Growth"}</definedName>
    <definedName name="gordy5_1_1_1" localSheetId="3" hidden="1">{#N/A,#N/A,FALSE,"Summary";#N/A,#N/A,FALSE,"Option A";#N/A,#N/A,FALSE,"Option B";#N/A,#N/A,FALSE,"O&amp;M and Growth"}</definedName>
    <definedName name="gordy5_1_1_1" hidden="1">{#N/A,#N/A,FALSE,"Summary";#N/A,#N/A,FALSE,"Option A";#N/A,#N/A,FALSE,"Option B";#N/A,#N/A,FALSE,"O&amp;M and Growth"}</definedName>
    <definedName name="gordy5_1_2" localSheetId="2" hidden="1">{#N/A,#N/A,FALSE,"Summary";#N/A,#N/A,FALSE,"Option A";#N/A,#N/A,FALSE,"Option B";#N/A,#N/A,FALSE,"O&amp;M and Growth"}</definedName>
    <definedName name="gordy5_1_2" localSheetId="3" hidden="1">{#N/A,#N/A,FALSE,"Summary";#N/A,#N/A,FALSE,"Option A";#N/A,#N/A,FALSE,"Option B";#N/A,#N/A,FALSE,"O&amp;M and Growth"}</definedName>
    <definedName name="gordy5_1_2" hidden="1">{#N/A,#N/A,FALSE,"Summary";#N/A,#N/A,FALSE,"Option A";#N/A,#N/A,FALSE,"Option B";#N/A,#N/A,FALSE,"O&amp;M and Growth"}</definedName>
    <definedName name="gordy5_2" localSheetId="2" hidden="1">{#N/A,#N/A,FALSE,"Summary";#N/A,#N/A,FALSE,"Option A";#N/A,#N/A,FALSE,"Option B";#N/A,#N/A,FALSE,"O&amp;M and Growth"}</definedName>
    <definedName name="gordy5_2" localSheetId="3" hidden="1">{#N/A,#N/A,FALSE,"Summary";#N/A,#N/A,FALSE,"Option A";#N/A,#N/A,FALSE,"Option B";#N/A,#N/A,FALSE,"O&amp;M and Growth"}</definedName>
    <definedName name="gordy5_2" hidden="1">{#N/A,#N/A,FALSE,"Summary";#N/A,#N/A,FALSE,"Option A";#N/A,#N/A,FALSE,"Option B";#N/A,#N/A,FALSE,"O&amp;M and Growth"}</definedName>
    <definedName name="gordy5_2_1" localSheetId="2" hidden="1">{#N/A,#N/A,FALSE,"Summary";#N/A,#N/A,FALSE,"Option A";#N/A,#N/A,FALSE,"Option B";#N/A,#N/A,FALSE,"O&amp;M and Growth"}</definedName>
    <definedName name="gordy5_2_1" localSheetId="3" hidden="1">{#N/A,#N/A,FALSE,"Summary";#N/A,#N/A,FALSE,"Option A";#N/A,#N/A,FALSE,"Option B";#N/A,#N/A,FALSE,"O&amp;M and Growth"}</definedName>
    <definedName name="gordy5_2_1" hidden="1">{#N/A,#N/A,FALSE,"Summary";#N/A,#N/A,FALSE,"Option A";#N/A,#N/A,FALSE,"Option B";#N/A,#N/A,FALSE,"O&amp;M and Growth"}</definedName>
    <definedName name="gordy5_2_1_1" localSheetId="2" hidden="1">{#N/A,#N/A,FALSE,"Summary";#N/A,#N/A,FALSE,"Option A";#N/A,#N/A,FALSE,"Option B";#N/A,#N/A,FALSE,"O&amp;M and Growth"}</definedName>
    <definedName name="gordy5_2_1_1" localSheetId="3" hidden="1">{#N/A,#N/A,FALSE,"Summary";#N/A,#N/A,FALSE,"Option A";#N/A,#N/A,FALSE,"Option B";#N/A,#N/A,FALSE,"O&amp;M and Growth"}</definedName>
    <definedName name="gordy5_2_1_1" hidden="1">{#N/A,#N/A,FALSE,"Summary";#N/A,#N/A,FALSE,"Option A";#N/A,#N/A,FALSE,"Option B";#N/A,#N/A,FALSE,"O&amp;M and Growth"}</definedName>
    <definedName name="gordy5_2_2" localSheetId="2" hidden="1">{#N/A,#N/A,FALSE,"Summary";#N/A,#N/A,FALSE,"Option A";#N/A,#N/A,FALSE,"Option B";#N/A,#N/A,FALSE,"O&amp;M and Growth"}</definedName>
    <definedName name="gordy5_2_2" localSheetId="3" hidden="1">{#N/A,#N/A,FALSE,"Summary";#N/A,#N/A,FALSE,"Option A";#N/A,#N/A,FALSE,"Option B";#N/A,#N/A,FALSE,"O&amp;M and Growth"}</definedName>
    <definedName name="gordy5_2_2" hidden="1">{#N/A,#N/A,FALSE,"Summary";#N/A,#N/A,FALSE,"Option A";#N/A,#N/A,FALSE,"Option B";#N/A,#N/A,FALSE,"O&amp;M and Growth"}</definedName>
    <definedName name="gordy5_3" localSheetId="2" hidden="1">{#N/A,#N/A,FALSE,"Summary";#N/A,#N/A,FALSE,"Option A";#N/A,#N/A,FALSE,"Option B";#N/A,#N/A,FALSE,"O&amp;M and Growth"}</definedName>
    <definedName name="gordy5_3" localSheetId="3" hidden="1">{#N/A,#N/A,FALSE,"Summary";#N/A,#N/A,FALSE,"Option A";#N/A,#N/A,FALSE,"Option B";#N/A,#N/A,FALSE,"O&amp;M and Growth"}</definedName>
    <definedName name="gordy5_3" hidden="1">{#N/A,#N/A,FALSE,"Summary";#N/A,#N/A,FALSE,"Option A";#N/A,#N/A,FALSE,"Option B";#N/A,#N/A,FALSE,"O&amp;M and Growth"}</definedName>
    <definedName name="gordy5_3_1" localSheetId="2" hidden="1">{#N/A,#N/A,FALSE,"Summary";#N/A,#N/A,FALSE,"Option A";#N/A,#N/A,FALSE,"Option B";#N/A,#N/A,FALSE,"O&amp;M and Growth"}</definedName>
    <definedName name="gordy5_3_1" localSheetId="3" hidden="1">{#N/A,#N/A,FALSE,"Summary";#N/A,#N/A,FALSE,"Option A";#N/A,#N/A,FALSE,"Option B";#N/A,#N/A,FALSE,"O&amp;M and Growth"}</definedName>
    <definedName name="gordy5_3_1" hidden="1">{#N/A,#N/A,FALSE,"Summary";#N/A,#N/A,FALSE,"Option A";#N/A,#N/A,FALSE,"Option B";#N/A,#N/A,FALSE,"O&amp;M and Growth"}</definedName>
    <definedName name="gordy5_4" localSheetId="2" hidden="1">{#N/A,#N/A,FALSE,"Summary";#N/A,#N/A,FALSE,"Option A";#N/A,#N/A,FALSE,"Option B";#N/A,#N/A,FALSE,"O&amp;M and Growth"}</definedName>
    <definedName name="gordy5_4" localSheetId="3" hidden="1">{#N/A,#N/A,FALSE,"Summary";#N/A,#N/A,FALSE,"Option A";#N/A,#N/A,FALSE,"Option B";#N/A,#N/A,FALSE,"O&amp;M and Growth"}</definedName>
    <definedName name="gordy5_4" hidden="1">{#N/A,#N/A,FALSE,"Summary";#N/A,#N/A,FALSE,"Option A";#N/A,#N/A,FALSE,"Option B";#N/A,#N/A,FALSE,"O&amp;M and Growth"}</definedName>
    <definedName name="haha" localSheetId="2" hidden="1">{"OMPA_FAC",#N/A,FALSE,"OMPA FAC"}</definedName>
    <definedName name="haha" localSheetId="3" hidden="1">{"OMPA_FAC",#N/A,FALSE,"OMPA FAC"}</definedName>
    <definedName name="haha" hidden="1">{"OMPA_FAC",#N/A,FALSE,"OMPA FAC"}</definedName>
    <definedName name="hjk" hidden="1">'[1]Over Under Recovery Calc'!#REF!</definedName>
    <definedName name="HMMM" localSheetId="2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HMMM" localSheetId="3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HMMM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HTML_CodePage" hidden="1">1252</definedName>
    <definedName name="HTML_Control" localSheetId="2" hidden="1">{"'Income Stmt'!$B$6:$F$64"}</definedName>
    <definedName name="HTML_Control" localSheetId="3" hidden="1">{"'Income Stmt'!$B$6:$F$64"}</definedName>
    <definedName name="HTML_Control" hidden="1">{"'Income Stmt'!$B$6:$F$64"}</definedName>
    <definedName name="HTML_Description" hidden="1">""</definedName>
    <definedName name="HTML_Email" hidden="1">""</definedName>
    <definedName name="HTML_Header" hidden="1">"Cash Flow"</definedName>
    <definedName name="HTML_LastUpdate" hidden="1">"5/19/04"</definedName>
    <definedName name="HTML_LineAfter" hidden="1">FALSE</definedName>
    <definedName name="HTML_LineBefore" hidden="1">FALSE</definedName>
    <definedName name="HTML_Name" hidden="1">"Julie Timphony"</definedName>
    <definedName name="HTML_OBDlg2" hidden="1">TRUE</definedName>
    <definedName name="HTML_OBDlg4" hidden="1">TRUE</definedName>
    <definedName name="HTML_OS" hidden="1">0</definedName>
    <definedName name="HTML_PathFile" hidden="1">"I:\EDGAR\PENDING\gfs.htm"</definedName>
    <definedName name="HTML_Title" hidden="1">"EGSI_FS_0304"</definedName>
    <definedName name="IntroPrintArea" hidden="1">#REF!</definedName>
    <definedName name="introPrintAreas" hidden="1">#REF!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CCOUNT_CHANGE" hidden="1">"c1449"</definedName>
    <definedName name="IQ_ACCOUNTING_FFIEC" hidden="1">"c13054"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ID" hidden="1">"c13756"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_IND_LOANS_TOT_LOANS_FFIEC" hidden="1">"c13874"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OMER_LIAB_ACCEPTANCES_OUT_FFIEC" hidden="1">"c12835"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C" hidden="1">"c13834"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P" hidden="1">"c8880"</definedName>
    <definedName name="IQ_EPS_AP_ABS" hidden="1">"c8899"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WITHOUT_FAIR_VALUES_FFIEC" hidden="1">"c12846"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FAIR_VALUE_MORT_SERVICING_ASSETS_FFIEC" hidden="1">"c12956"</definedName>
    <definedName name="IQ_EST_NEXT_EARNINGS_DATE" hidden="1">"c13591"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DATE" hidden="1">"c13819"</definedName>
    <definedName name="IQ_EVENT_ID" hidden="1">"c13818"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FDIC" hidden="1">"c6427"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FUNDS_SOLD" hidden="1">"c2256"</definedName>
    <definedName name="IQ_FEES_COMMISSIONS_BROKERAGE_FFIEC" hidden="1">"c13005"</definedName>
    <definedName name="IQ_FFO" hidden="1">"c1574"</definedName>
    <definedName name="IQ_FFO_ADJ_ACT_OR_EST" hidden="1">"c4435"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UNDATION_OVER_TOTAL" hidden="1">"c13769"</definedName>
    <definedName name="IQ_FUEL" hidden="1">"c449"</definedName>
    <definedName name="IQ_FULL_TIME" hidden="1">"c450"</definedName>
    <definedName name="IQ_FULLY_INSURED_DEPOSITS_FDIC" hidden="1">"c6487"</definedName>
    <definedName name="IQ_FUND_FEE_INC_NON_INT_INC_FFIEC" hidden="1">"c13493"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TARGET_PRICE" hidden="1">"c1651"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SECURED_RE_DOM_FFIEC" hidden="1">"c12977"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ANGIBLES_NET" hidden="1">"c1407"</definedName>
    <definedName name="IQ_INTEREST_BEARING_BALANCES_FDIC" hidden="1">"c6371"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IDENTIAL_LOANS_FDIC" hidden="1">"c6311"</definedName>
    <definedName name="IQ_MUNICIPAL_INVEST_SECURITIES_FFIEC" hidden="1">"c13459"</definedName>
    <definedName name="IQ_NAMES_REVISION_DATE_" hidden="1">40582.9304050926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FUNDS_PURCHASED_ASSETS_TOT_FFIEC" hidden="1">"c13448"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FFIEC" hidden="1">"c13034"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LOANS" hidden="1">"c796"</definedName>
    <definedName name="IQ_NON_CASH" hidden="1">"c1399"</definedName>
    <definedName name="IQ_NON_CASH_ITEMS" hidden="1">"c797"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FIEC" hidden="1">"c12862"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FIEC" hidden="1">"c12826"</definedName>
    <definedName name="IQ_OTHER_TRADING_ASSETS_TOTAL_FFIEC" hidden="1">"c12937"</definedName>
    <definedName name="IQ_OTHER_TRADING_LIABILITIES_FFIEC" hidden="1">"c12860"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OPERATING_INC_AVG_ASSETS_FFIEC" hidden="1">"c13365"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ID" hidden="1">"c13755"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BEFORE_LL_FFIEC" hidden="1">"c13018"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39633.4434953704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FIEC" hidden="1">"c12867"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DIC" hidden="1">"c6339"</definedName>
    <definedName name="IQ_TOTAL_ASSETS_FFIEC" hidden="1">"c12849"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EPOSITS_FFIEC" hidden="1">"c13623"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DIC" hidden="1">"c6348"</definedName>
    <definedName name="IQ_TOTAL_LIABILITIES_FFIEC" hidden="1">"c12873"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ACTION_ACCOUNTS_FDIC" hidden="1">"c6544"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blank" localSheetId="2" hidden="1">ISBLANK(gIsRef)</definedName>
    <definedName name="isblank" localSheetId="3" hidden="1">ISBLANK([0]!gIsRef)</definedName>
    <definedName name="isblank" hidden="1">ISBLANK(gIsRef)</definedName>
    <definedName name="Keep" localSheetId="2" hidden="1">{"PRINT",#N/A,TRUE,"APPA";"PRINT",#N/A,TRUE,"APS";"PRINT",#N/A,TRUE,"BHPL";"PRINT",#N/A,TRUE,"BHPL2";"PRINT",#N/A,TRUE,"CDWR";"PRINT",#N/A,TRUE,"EWEB";"PRINT",#N/A,TRUE,"LADWP";"PRINT",#N/A,TRUE,"NEVBASE"}</definedName>
    <definedName name="Keep" localSheetId="3" hidden="1">{"PRINT",#N/A,TRUE,"APPA";"PRINT",#N/A,TRUE,"APS";"PRINT",#N/A,TRUE,"BHPL";"PRINT",#N/A,TRUE,"BHPL2";"PRINT",#N/A,TRUE,"CDWR";"PRINT",#N/A,TRUE,"EWEB";"PRINT",#N/A,TRUE,"LADWP";"PRINT",#N/A,TRUE,"NEVBASE"}</definedName>
    <definedName name="Keep" hidden="1">{"PRINT",#N/A,TRUE,"APPA";"PRINT",#N/A,TRUE,"APS";"PRINT",#N/A,TRUE,"BHPL";"PRINT",#N/A,TRUE,"BHPL2";"PRINT",#N/A,TRUE,"CDWR";"PRINT",#N/A,TRUE,"EWEB";"PRINT",#N/A,TRUE,"LADWP";"PRINT",#N/A,TRUE,"NEVBASE"}</definedName>
    <definedName name="keep2" localSheetId="2" hidden="1">{"PRINT",#N/A,TRUE,"APPA";"PRINT",#N/A,TRUE,"APS";"PRINT",#N/A,TRUE,"BHPL";"PRINT",#N/A,TRUE,"BHPL2";"PRINT",#N/A,TRUE,"CDWR";"PRINT",#N/A,TRUE,"EWEB";"PRINT",#N/A,TRUE,"LADWP";"PRINT",#N/A,TRUE,"NEVBASE"}</definedName>
    <definedName name="keep2" localSheetId="3" hidden="1">{"PRINT",#N/A,TRUE,"APPA";"PRINT",#N/A,TRUE,"APS";"PRINT",#N/A,TRUE,"BHPL";"PRINT",#N/A,TRUE,"BHPL2";"PRINT",#N/A,TRUE,"CDWR";"PRINT",#N/A,TRUE,"EWEB";"PRINT",#N/A,TRUE,"LADWP";"PRINT",#N/A,TRUE,"NEVBASE"}</definedName>
    <definedName name="keep2" hidden="1">{"PRINT",#N/A,TRUE,"APPA";"PRINT",#N/A,TRUE,"APS";"PRINT",#N/A,TRUE,"BHPL";"PRINT",#N/A,TRUE,"BHPL2";"PRINT",#N/A,TRUE,"CDWR";"PRINT",#N/A,TRUE,"EWEB";"PRINT",#N/A,TRUE,"LADWP";"PRINT",#N/A,TRUE,"NEVBASE"}</definedName>
    <definedName name="kyle" localSheetId="2" hidden="1">{#N/A,#N/A,FALSE,"CONWAY";#N/A,#N/A,FALSE,"WEST MEMPHIS";#N/A,#N/A,FALSE,"OSCEOLA";#N/A,#N/A,FALSE,"THAYER"}</definedName>
    <definedName name="kyle" localSheetId="3" hidden="1">{#N/A,#N/A,FALSE,"CONWAY";#N/A,#N/A,FALSE,"WEST MEMPHIS";#N/A,#N/A,FALSE,"OSCEOLA";#N/A,#N/A,FALSE,"THAYER"}</definedName>
    <definedName name="kyle" hidden="1">{#N/A,#N/A,FALSE,"CONWAY";#N/A,#N/A,FALSE,"WEST MEMPHIS";#N/A,#N/A,FALSE,"OSCEOLA";#N/A,#N/A,FALSE,"THAYER"}</definedName>
    <definedName name="limcount" hidden="1">1</definedName>
    <definedName name="Mykey0" hidden="1">[6]Amortization!#REF!</definedName>
    <definedName name="new" localSheetId="2" hidden="1">{"'Balance Sheet'!$A$5:$E$108"}</definedName>
    <definedName name="new" localSheetId="3" hidden="1">{"'Balance Sheet'!$A$5:$E$108"}</definedName>
    <definedName name="new" hidden="1">{"'Balance Sheet'!$A$5:$E$108"}</definedName>
    <definedName name="Nicknames" hidden="1">[10]Weekly!$A$1:$A$65536</definedName>
    <definedName name="OtherOM" hidden="1">#REF!</definedName>
    <definedName name="Pal_Workbook_GUID" hidden="1">"WM86NBRVE9KHQPNSDDJJY4J1"</definedName>
    <definedName name="printtiltes" localSheetId="2" hidden="1">NOT(ISERROR([9]!gIsRef !Print_Titles))</definedName>
    <definedName name="printtiltes" localSheetId="3" hidden="1">NOT(ISERROR([9]!gIsRef !Print_Titles))</definedName>
    <definedName name="qqa" localSheetId="2" hidden="1">{"ARK_JURIS_FUEL",#N/A,FALSE,"Ark_Fuel&amp;Rev"}</definedName>
    <definedName name="qqa" localSheetId="3" hidden="1">{"ARK_JURIS_FUEL",#N/A,FALSE,"Ark_Fuel&amp;Rev"}</definedName>
    <definedName name="qqa" hidden="1">{"ARK_JURIS_FUEL",#N/A,FALSE,"Ark_Fuel&amp;Rev"}</definedName>
    <definedName name="retail" localSheetId="2" hidden="1">{#N/A,#N/A,FALSE,"Loans";#N/A,#N/A,FALSE,"Program Costs";#N/A,#N/A,FALSE,"Measures";#N/A,#N/A,FALSE,"Net Lost Rev";#N/A,#N/A,FALSE,"Incentive"}</definedName>
    <definedName name="retail" localSheetId="3" hidden="1">{#N/A,#N/A,FALSE,"Loans";#N/A,#N/A,FALSE,"Program Costs";#N/A,#N/A,FALSE,"Measures";#N/A,#N/A,FALSE,"Net Lost Rev";#N/A,#N/A,FALSE,"Incentive"}</definedName>
    <definedName name="retail" hidden="1">{#N/A,#N/A,FALSE,"Loans";#N/A,#N/A,FALSE,"Program Costs";#N/A,#N/A,FALSE,"Measures";#N/A,#N/A,FALSE,"Net Lost Rev";#N/A,#N/A,FALSE,"Incentive"}</definedName>
    <definedName name="retail_CC" localSheetId="2" hidden="1">{#N/A,#N/A,FALSE,"Loans";#N/A,#N/A,FALSE,"Program Costs";#N/A,#N/A,FALSE,"Measures";#N/A,#N/A,FALSE,"Net Lost Rev";#N/A,#N/A,FALSE,"Incentive"}</definedName>
    <definedName name="retail_CC" localSheetId="3" hidden="1">{#N/A,#N/A,FALSE,"Loans";#N/A,#N/A,FALSE,"Program Costs";#N/A,#N/A,FALSE,"Measures";#N/A,#N/A,FALSE,"Net Lost Rev";#N/A,#N/A,FALSE,"Incentive"}</definedName>
    <definedName name="retail_CC" hidden="1">{#N/A,#N/A,FALSE,"Loans";#N/A,#N/A,FALSE,"Program Costs";#N/A,#N/A,FALSE,"Measures";#N/A,#N/A,FALSE,"Net Lost Rev";#N/A,#N/A,FALSE,"Incentive"}</definedName>
    <definedName name="retail_CC1" localSheetId="2" hidden="1">{#N/A,#N/A,FALSE,"Loans";#N/A,#N/A,FALSE,"Program Costs";#N/A,#N/A,FALSE,"Measures";#N/A,#N/A,FALSE,"Net Lost Rev";#N/A,#N/A,FALSE,"Incentive"}</definedName>
    <definedName name="retail_CC1" localSheetId="3" hidden="1">{#N/A,#N/A,FALSE,"Loans";#N/A,#N/A,FALSE,"Program Costs";#N/A,#N/A,FALSE,"Measures";#N/A,#N/A,FALSE,"Net Lost Rev";#N/A,#N/A,FALSE,"Incentive"}</definedName>
    <definedName name="retail_CC1" hidden="1">{#N/A,#N/A,FALSE,"Loans";#N/A,#N/A,FALSE,"Program Costs";#N/A,#N/A,FALSE,"Measures";#N/A,#N/A,FALSE,"Net Lost Rev";#N/A,#N/A,FALSE,"Incentive"}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localSheetId="2" hidden="1">_xll.RiskCellHasTokens(262144+512+524288)</definedName>
    <definedName name="RiskIsInput" localSheetId="3" hidden="1">_xll.RiskCellHasTokens(262144+512+524288)</definedName>
    <definedName name="RiskIsOutput" localSheetId="2" hidden="1">_xll.RiskCellHasTokens(1024)</definedName>
    <definedName name="RiskIsOutput" localSheetId="3" hidden="1">_xll.RiskCellHasTokens(1024)</definedName>
    <definedName name="RiskIsStatistics" localSheetId="2" hidden="1">_xll.RiskCellHasTokens(4096+32768+65536)</definedName>
    <definedName name="RiskIsStatistics" localSheetId="3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SwapState" hidden="1">FALSE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wvu.majmaint2." hidden="1">#REF!</definedName>
    <definedName name="SAPBEXhrIndnt" hidden="1">"Wide"</definedName>
    <definedName name="SAPBEXrevision" hidden="1">18</definedName>
    <definedName name="SAPBEXsysID" hidden="1">"BWP"</definedName>
    <definedName name="SAPBEXwbID" hidden="1">"3PHPFV8FO7PRQRDHFGKHVVOKV"</definedName>
    <definedName name="SAPsysID" hidden="1">"708C5W7SBKP804JT78WJ0JNKI"</definedName>
    <definedName name="SAPwbID" hidden="1">"ARS"</definedName>
    <definedName name="sdsdsdsdsd" localSheetId="2" hidden="1">{#N/A,#N/A,FALSE,"All 292 ";#N/A,#N/A,FALSE,"292 Calc";#N/A,#N/A,FALSE,"GSH-6 Calc";#N/A,#N/A,FALSE,"GSH-6A Calc";#N/A,#N/A,FALSE,"057 Calc";#N/A,#N/A,FALSE,"099 Misc. Unmetered"}</definedName>
    <definedName name="sdsdsdsdsd" localSheetId="3" hidden="1">{#N/A,#N/A,FALSE,"All 292 ";#N/A,#N/A,FALSE,"292 Calc";#N/A,#N/A,FALSE,"GSH-6 Calc";#N/A,#N/A,FALSE,"GSH-6A Calc";#N/A,#N/A,FALSE,"057 Calc";#N/A,#N/A,FALSE,"099 Misc. Unmetered"}</definedName>
    <definedName name="sdsdsdsdsd" hidden="1">{#N/A,#N/A,FALSE,"All 292 ";#N/A,#N/A,FALSE,"292 Calc";#N/A,#N/A,FALSE,"GSH-6 Calc";#N/A,#N/A,FALSE,"GSH-6A Calc";#N/A,#N/A,FALSE,"057 Calc";#N/A,#N/A,FALSE,"099 Misc. Unmetered"}</definedName>
    <definedName name="sencount" hidden="1">1</definedName>
    <definedName name="shit" localSheetId="2" hidden="1">{"PRINT",#N/A,TRUE,"APPA";"PRINT",#N/A,TRUE,"APS";"PRINT",#N/A,TRUE,"BHPL";"PRINT",#N/A,TRUE,"BHPL2";"PRINT",#N/A,TRUE,"CDWR";"PRINT",#N/A,TRUE,"EWEB";"PRINT",#N/A,TRUE,"LADWP";"PRINT",#N/A,TRUE,"NEVBASE"}</definedName>
    <definedName name="shit" localSheetId="3" hidden="1">{"PRINT",#N/A,TRUE,"APPA";"PRINT",#N/A,TRUE,"APS";"PRINT",#N/A,TRUE,"BHPL";"PRINT",#N/A,TRUE,"BHPL2";"PRINT",#N/A,TRUE,"CDWR";"PRINT",#N/A,TRUE,"EWEB";"PRINT",#N/A,TRUE,"LADWP";"PRINT",#N/A,TRUE,"NEVBASE"}</definedName>
    <definedName name="shit" hidden="1">{"PRINT",#N/A,TRUE,"APPA";"PRINT",#N/A,TRUE,"APS";"PRINT",#N/A,TRUE,"BHPL";"PRINT",#N/A,TRUE,"BHPL2";"PRINT",#N/A,TRUE,"CDWR";"PRINT",#N/A,TRUE,"EWEB";"PRINT",#N/A,TRUE,"LADWP";"PRINT",#N/A,TRUE,"NEVBASE"}</definedName>
    <definedName name="solver_adj" hidden="1">[11]Proforma!$C$48</definedName>
    <definedName name="solver_cvg" hidden="1">0.001</definedName>
    <definedName name="solver_drv" hidden="1">2</definedName>
    <definedName name="solver_est" hidden="1">1</definedName>
    <definedName name="solver_itr" hidden="1">1000</definedName>
    <definedName name="solver_lin" hidden="1">2</definedName>
    <definedName name="solver_neg" hidden="1">2</definedName>
    <definedName name="solver_nwt" hidden="1">1</definedName>
    <definedName name="solver_opt" hidden="1">[11]Proforma!$C$52</definedName>
    <definedName name="solver_pre" hidden="1">0.001</definedName>
    <definedName name="solver_scl" hidden="1">0</definedName>
    <definedName name="solver_sho" hidden="1">2</definedName>
    <definedName name="solver_tim" hidden="1">30</definedName>
    <definedName name="solver_tol" hidden="1">0.05</definedName>
    <definedName name="solver_typ" hidden="1">3</definedName>
    <definedName name="solver_val" hidden="1">0</definedName>
    <definedName name="srg" localSheetId="2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srg" localSheetId="3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srg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Swvu.majmaint." hidden="1">#REF!</definedName>
    <definedName name="Swvu.majmaint1." hidden="1">#REF!</definedName>
    <definedName name="Swvu.majmaint2." hidden="1">#REF!</definedName>
    <definedName name="Temp" localSheetId="2" hidden="1">{"ARK_JURIS_FUEL",#N/A,FALSE,"Ark_Fuel&amp;Rev"}</definedName>
    <definedName name="Temp" localSheetId="3" hidden="1">{"ARK_JURIS_FUEL",#N/A,FALSE,"Ark_Fuel&amp;Rev"}</definedName>
    <definedName name="Temp" hidden="1">{"ARK_JURIS_FUEL",#N/A,FALSE,"Ark_Fuel&amp;Rev"}</definedName>
    <definedName name="tes" localSheetId="2" hidden="1">{"SUMMARY",#N/A,FALSE,"Fuel Adj.";"DETAIL",#N/A,FALSE,"Fuel Adj.";#N/A,#N/A,FALSE,"Base Fuel"}</definedName>
    <definedName name="tes" localSheetId="3" hidden="1">{"SUMMARY",#N/A,FALSE,"Fuel Adj.";"DETAIL",#N/A,FALSE,"Fuel Adj.";#N/A,#N/A,FALSE,"Base Fuel"}</definedName>
    <definedName name="tes" hidden="1">{"SUMMARY",#N/A,FALSE,"Fuel Adj.";"DETAIL",#N/A,FALSE,"Fuel Adj.";#N/A,#N/A,FALSE,"Base Fuel"}</definedName>
    <definedName name="tes_1" localSheetId="2" hidden="1">{"SUMMARY",#N/A,FALSE,"Fuel Adj.";"DETAIL",#N/A,FALSE,"Fuel Adj.";#N/A,#N/A,FALSE,"Base Fuel"}</definedName>
    <definedName name="tes_1" localSheetId="3" hidden="1">{"SUMMARY",#N/A,FALSE,"Fuel Adj.";"DETAIL",#N/A,FALSE,"Fuel Adj.";#N/A,#N/A,FALSE,"Base Fuel"}</definedName>
    <definedName name="tes_1" hidden="1">{"SUMMARY",#N/A,FALSE,"Fuel Adj.";"DETAIL",#N/A,FALSE,"Fuel Adj.";#N/A,#N/A,FALSE,"Base Fuel"}</definedName>
    <definedName name="tes_1_1" localSheetId="2" hidden="1">{"SUMMARY",#N/A,FALSE,"Fuel Adj.";"DETAIL",#N/A,FALSE,"Fuel Adj.";#N/A,#N/A,FALSE,"Base Fuel"}</definedName>
    <definedName name="tes_1_1" localSheetId="3" hidden="1">{"SUMMARY",#N/A,FALSE,"Fuel Adj.";"DETAIL",#N/A,FALSE,"Fuel Adj.";#N/A,#N/A,FALSE,"Base Fuel"}</definedName>
    <definedName name="tes_1_1" hidden="1">{"SUMMARY",#N/A,FALSE,"Fuel Adj.";"DETAIL",#N/A,FALSE,"Fuel Adj.";#N/A,#N/A,FALSE,"Base Fuel"}</definedName>
    <definedName name="tes_1_1_1" localSheetId="2" hidden="1">{"SUMMARY",#N/A,FALSE,"Fuel Adj.";"DETAIL",#N/A,FALSE,"Fuel Adj.";#N/A,#N/A,FALSE,"Base Fuel"}</definedName>
    <definedName name="tes_1_1_1" localSheetId="3" hidden="1">{"SUMMARY",#N/A,FALSE,"Fuel Adj.";"DETAIL",#N/A,FALSE,"Fuel Adj.";#N/A,#N/A,FALSE,"Base Fuel"}</definedName>
    <definedName name="tes_1_1_1" hidden="1">{"SUMMARY",#N/A,FALSE,"Fuel Adj.";"DETAIL",#N/A,FALSE,"Fuel Adj.";#N/A,#N/A,FALSE,"Base Fuel"}</definedName>
    <definedName name="tes_1_2" localSheetId="2" hidden="1">{"SUMMARY",#N/A,FALSE,"Fuel Adj.";"DETAIL",#N/A,FALSE,"Fuel Adj.";#N/A,#N/A,FALSE,"Base Fuel"}</definedName>
    <definedName name="tes_1_2" localSheetId="3" hidden="1">{"SUMMARY",#N/A,FALSE,"Fuel Adj.";"DETAIL",#N/A,FALSE,"Fuel Adj.";#N/A,#N/A,FALSE,"Base Fuel"}</definedName>
    <definedName name="tes_1_2" hidden="1">{"SUMMARY",#N/A,FALSE,"Fuel Adj.";"DETAIL",#N/A,FALSE,"Fuel Adj.";#N/A,#N/A,FALSE,"Base Fuel"}</definedName>
    <definedName name="tes_2" localSheetId="2" hidden="1">{"SUMMARY",#N/A,FALSE,"Fuel Adj.";"DETAIL",#N/A,FALSE,"Fuel Adj.";#N/A,#N/A,FALSE,"Base Fuel"}</definedName>
    <definedName name="tes_2" localSheetId="3" hidden="1">{"SUMMARY",#N/A,FALSE,"Fuel Adj.";"DETAIL",#N/A,FALSE,"Fuel Adj.";#N/A,#N/A,FALSE,"Base Fuel"}</definedName>
    <definedName name="tes_2" hidden="1">{"SUMMARY",#N/A,FALSE,"Fuel Adj.";"DETAIL",#N/A,FALSE,"Fuel Adj.";#N/A,#N/A,FALSE,"Base Fuel"}</definedName>
    <definedName name="tes_2_1" localSheetId="2" hidden="1">{"SUMMARY",#N/A,FALSE,"Fuel Adj.";"DETAIL",#N/A,FALSE,"Fuel Adj.";#N/A,#N/A,FALSE,"Base Fuel"}</definedName>
    <definedName name="tes_2_1" localSheetId="3" hidden="1">{"SUMMARY",#N/A,FALSE,"Fuel Adj.";"DETAIL",#N/A,FALSE,"Fuel Adj.";#N/A,#N/A,FALSE,"Base Fuel"}</definedName>
    <definedName name="tes_2_1" hidden="1">{"SUMMARY",#N/A,FALSE,"Fuel Adj.";"DETAIL",#N/A,FALSE,"Fuel Adj.";#N/A,#N/A,FALSE,"Base Fuel"}</definedName>
    <definedName name="tes_2_1_1" localSheetId="2" hidden="1">{"SUMMARY",#N/A,FALSE,"Fuel Adj.";"DETAIL",#N/A,FALSE,"Fuel Adj.";#N/A,#N/A,FALSE,"Base Fuel"}</definedName>
    <definedName name="tes_2_1_1" localSheetId="3" hidden="1">{"SUMMARY",#N/A,FALSE,"Fuel Adj.";"DETAIL",#N/A,FALSE,"Fuel Adj.";#N/A,#N/A,FALSE,"Base Fuel"}</definedName>
    <definedName name="tes_2_1_1" hidden="1">{"SUMMARY",#N/A,FALSE,"Fuel Adj.";"DETAIL",#N/A,FALSE,"Fuel Adj.";#N/A,#N/A,FALSE,"Base Fuel"}</definedName>
    <definedName name="tes_2_2" localSheetId="2" hidden="1">{"SUMMARY",#N/A,FALSE,"Fuel Adj.";"DETAIL",#N/A,FALSE,"Fuel Adj.";#N/A,#N/A,FALSE,"Base Fuel"}</definedName>
    <definedName name="tes_2_2" localSheetId="3" hidden="1">{"SUMMARY",#N/A,FALSE,"Fuel Adj.";"DETAIL",#N/A,FALSE,"Fuel Adj.";#N/A,#N/A,FALSE,"Base Fuel"}</definedName>
    <definedName name="tes_2_2" hidden="1">{"SUMMARY",#N/A,FALSE,"Fuel Adj.";"DETAIL",#N/A,FALSE,"Fuel Adj.";#N/A,#N/A,FALSE,"Base Fuel"}</definedName>
    <definedName name="tes_3" localSheetId="2" hidden="1">{"SUMMARY",#N/A,FALSE,"Fuel Adj.";"DETAIL",#N/A,FALSE,"Fuel Adj.";#N/A,#N/A,FALSE,"Base Fuel"}</definedName>
    <definedName name="tes_3" localSheetId="3" hidden="1">{"SUMMARY",#N/A,FALSE,"Fuel Adj.";"DETAIL",#N/A,FALSE,"Fuel Adj.";#N/A,#N/A,FALSE,"Base Fuel"}</definedName>
    <definedName name="tes_3" hidden="1">{"SUMMARY",#N/A,FALSE,"Fuel Adj.";"DETAIL",#N/A,FALSE,"Fuel Adj.";#N/A,#N/A,FALSE,"Base Fuel"}</definedName>
    <definedName name="tes_3_1" localSheetId="2" hidden="1">{"SUMMARY",#N/A,FALSE,"Fuel Adj.";"DETAIL",#N/A,FALSE,"Fuel Adj.";#N/A,#N/A,FALSE,"Base Fuel"}</definedName>
    <definedName name="tes_3_1" localSheetId="3" hidden="1">{"SUMMARY",#N/A,FALSE,"Fuel Adj.";"DETAIL",#N/A,FALSE,"Fuel Adj.";#N/A,#N/A,FALSE,"Base Fuel"}</definedName>
    <definedName name="tes_3_1" hidden="1">{"SUMMARY",#N/A,FALSE,"Fuel Adj.";"DETAIL",#N/A,FALSE,"Fuel Adj.";#N/A,#N/A,FALSE,"Base Fuel"}</definedName>
    <definedName name="tes_4" localSheetId="2" hidden="1">{"SUMMARY",#N/A,FALSE,"Fuel Adj.";"DETAIL",#N/A,FALSE,"Fuel Adj.";#N/A,#N/A,FALSE,"Base Fuel"}</definedName>
    <definedName name="tes_4" localSheetId="3" hidden="1">{"SUMMARY",#N/A,FALSE,"Fuel Adj.";"DETAIL",#N/A,FALSE,"Fuel Adj.";#N/A,#N/A,FALSE,"Base Fuel"}</definedName>
    <definedName name="tes_4" hidden="1">{"SUMMARY",#N/A,FALSE,"Fuel Adj.";"DETAIL",#N/A,FALSE,"Fuel Adj.";#N/A,#N/A,FALSE,"Base Fuel"}</definedName>
    <definedName name="test" localSheetId="2" hidden="1">{"ARK_JURIS_FUEL",#N/A,FALSE,"Ark_Fuel&amp;Rev"}</definedName>
    <definedName name="test" localSheetId="3" hidden="1">{"ARK_JURIS_FUEL",#N/A,FALSE,"Ark_Fuel&amp;Rev"}</definedName>
    <definedName name="test" hidden="1">{"ARK_JURIS_FUEL",#N/A,FALSE,"Ark_Fuel&amp;Rev"}</definedName>
    <definedName name="test_1" localSheetId="2" hidden="1">{#N/A,#N/A,FALSE,"All 292 ";#N/A,#N/A,FALSE,"292 Calc";#N/A,#N/A,FALSE,"GSH-6 Calc";#N/A,#N/A,FALSE,"GSH-6A Calc";#N/A,#N/A,FALSE,"057 Calc";#N/A,#N/A,FALSE,"099 Misc. Unmetered"}</definedName>
    <definedName name="test_1" localSheetId="3" hidden="1">{#N/A,#N/A,FALSE,"All 292 ";#N/A,#N/A,FALSE,"292 Calc";#N/A,#N/A,FALSE,"GSH-6 Calc";#N/A,#N/A,FALSE,"GSH-6A Calc";#N/A,#N/A,FALSE,"057 Calc";#N/A,#N/A,FALSE,"099 Misc. Unmetered"}</definedName>
    <definedName name="test_1" hidden="1">{#N/A,#N/A,FALSE,"All 292 ";#N/A,#N/A,FALSE,"292 Calc";#N/A,#N/A,FALSE,"GSH-6 Calc";#N/A,#N/A,FALSE,"GSH-6A Calc";#N/A,#N/A,FALSE,"057 Calc";#N/A,#N/A,FALSE,"099 Misc. Unmetered"}</definedName>
    <definedName name="test_1_1" localSheetId="2" hidden="1">{#N/A,#N/A,FALSE,"All 292 ";#N/A,#N/A,FALSE,"292 Calc";#N/A,#N/A,FALSE,"GSH-6 Calc";#N/A,#N/A,FALSE,"GSH-6A Calc";#N/A,#N/A,FALSE,"057 Calc";#N/A,#N/A,FALSE,"099 Misc. Unmetered"}</definedName>
    <definedName name="test_1_1" localSheetId="3" hidden="1">{#N/A,#N/A,FALSE,"All 292 ";#N/A,#N/A,FALSE,"292 Calc";#N/A,#N/A,FALSE,"GSH-6 Calc";#N/A,#N/A,FALSE,"GSH-6A Calc";#N/A,#N/A,FALSE,"057 Calc";#N/A,#N/A,FALSE,"099 Misc. Unmetered"}</definedName>
    <definedName name="test_1_1" hidden="1">{#N/A,#N/A,FALSE,"All 292 ";#N/A,#N/A,FALSE,"292 Calc";#N/A,#N/A,FALSE,"GSH-6 Calc";#N/A,#N/A,FALSE,"GSH-6A Calc";#N/A,#N/A,FALSE,"057 Calc";#N/A,#N/A,FALSE,"099 Misc. Unmetered"}</definedName>
    <definedName name="test_1_1_1" localSheetId="2" hidden="1">{#N/A,#N/A,FALSE,"All 292 ";#N/A,#N/A,FALSE,"292 Calc";#N/A,#N/A,FALSE,"GSH-6 Calc";#N/A,#N/A,FALSE,"GSH-6A Calc";#N/A,#N/A,FALSE,"057 Calc";#N/A,#N/A,FALSE,"099 Misc. Unmetered"}</definedName>
    <definedName name="test_1_1_1" localSheetId="3" hidden="1">{#N/A,#N/A,FALSE,"All 292 ";#N/A,#N/A,FALSE,"292 Calc";#N/A,#N/A,FALSE,"GSH-6 Calc";#N/A,#N/A,FALSE,"GSH-6A Calc";#N/A,#N/A,FALSE,"057 Calc";#N/A,#N/A,FALSE,"099 Misc. Unmetered"}</definedName>
    <definedName name="test_1_1_1" hidden="1">{#N/A,#N/A,FALSE,"All 292 ";#N/A,#N/A,FALSE,"292 Calc";#N/A,#N/A,FALSE,"GSH-6 Calc";#N/A,#N/A,FALSE,"GSH-6A Calc";#N/A,#N/A,FALSE,"057 Calc";#N/A,#N/A,FALSE,"099 Misc. Unmetered"}</definedName>
    <definedName name="test_1_2" localSheetId="2" hidden="1">{#N/A,#N/A,FALSE,"All 292 ";#N/A,#N/A,FALSE,"292 Calc";#N/A,#N/A,FALSE,"GSH-6 Calc";#N/A,#N/A,FALSE,"GSH-6A Calc";#N/A,#N/A,FALSE,"057 Calc";#N/A,#N/A,FALSE,"099 Misc. Unmetered"}</definedName>
    <definedName name="test_1_2" localSheetId="3" hidden="1">{#N/A,#N/A,FALSE,"All 292 ";#N/A,#N/A,FALSE,"292 Calc";#N/A,#N/A,FALSE,"GSH-6 Calc";#N/A,#N/A,FALSE,"GSH-6A Calc";#N/A,#N/A,FALSE,"057 Calc";#N/A,#N/A,FALSE,"099 Misc. Unmetered"}</definedName>
    <definedName name="test_1_2" hidden="1">{#N/A,#N/A,FALSE,"All 292 ";#N/A,#N/A,FALSE,"292 Calc";#N/A,#N/A,FALSE,"GSH-6 Calc";#N/A,#N/A,FALSE,"GSH-6A Calc";#N/A,#N/A,FALSE,"057 Calc";#N/A,#N/A,FALSE,"099 Misc. Unmetered"}</definedName>
    <definedName name="test_2" localSheetId="2" hidden="1">{#N/A,#N/A,FALSE,"All 292 ";#N/A,#N/A,FALSE,"292 Calc";#N/A,#N/A,FALSE,"GSH-6 Calc";#N/A,#N/A,FALSE,"GSH-6A Calc";#N/A,#N/A,FALSE,"057 Calc";#N/A,#N/A,FALSE,"099 Misc. Unmetered"}</definedName>
    <definedName name="test_2" localSheetId="3" hidden="1">{#N/A,#N/A,FALSE,"All 292 ";#N/A,#N/A,FALSE,"292 Calc";#N/A,#N/A,FALSE,"GSH-6 Calc";#N/A,#N/A,FALSE,"GSH-6A Calc";#N/A,#N/A,FALSE,"057 Calc";#N/A,#N/A,FALSE,"099 Misc. Unmetered"}</definedName>
    <definedName name="test_2" hidden="1">{#N/A,#N/A,FALSE,"All 292 ";#N/A,#N/A,FALSE,"292 Calc";#N/A,#N/A,FALSE,"GSH-6 Calc";#N/A,#N/A,FALSE,"GSH-6A Calc";#N/A,#N/A,FALSE,"057 Calc";#N/A,#N/A,FALSE,"099 Misc. Unmetered"}</definedName>
    <definedName name="test_2_1" localSheetId="2" hidden="1">{#N/A,#N/A,FALSE,"All 292 ";#N/A,#N/A,FALSE,"292 Calc";#N/A,#N/A,FALSE,"GSH-6 Calc";#N/A,#N/A,FALSE,"GSH-6A Calc";#N/A,#N/A,FALSE,"057 Calc";#N/A,#N/A,FALSE,"099 Misc. Unmetered"}</definedName>
    <definedName name="test_2_1" localSheetId="3" hidden="1">{#N/A,#N/A,FALSE,"All 292 ";#N/A,#N/A,FALSE,"292 Calc";#N/A,#N/A,FALSE,"GSH-6 Calc";#N/A,#N/A,FALSE,"GSH-6A Calc";#N/A,#N/A,FALSE,"057 Calc";#N/A,#N/A,FALSE,"099 Misc. Unmetered"}</definedName>
    <definedName name="test_2_1" hidden="1">{#N/A,#N/A,FALSE,"All 292 ";#N/A,#N/A,FALSE,"292 Calc";#N/A,#N/A,FALSE,"GSH-6 Calc";#N/A,#N/A,FALSE,"GSH-6A Calc";#N/A,#N/A,FALSE,"057 Calc";#N/A,#N/A,FALSE,"099 Misc. Unmetered"}</definedName>
    <definedName name="test_2_1_1" localSheetId="2" hidden="1">{#N/A,#N/A,FALSE,"All 292 ";#N/A,#N/A,FALSE,"292 Calc";#N/A,#N/A,FALSE,"GSH-6 Calc";#N/A,#N/A,FALSE,"GSH-6A Calc";#N/A,#N/A,FALSE,"057 Calc";#N/A,#N/A,FALSE,"099 Misc. Unmetered"}</definedName>
    <definedName name="test_2_1_1" localSheetId="3" hidden="1">{#N/A,#N/A,FALSE,"All 292 ";#N/A,#N/A,FALSE,"292 Calc";#N/A,#N/A,FALSE,"GSH-6 Calc";#N/A,#N/A,FALSE,"GSH-6A Calc";#N/A,#N/A,FALSE,"057 Calc";#N/A,#N/A,FALSE,"099 Misc. Unmetered"}</definedName>
    <definedName name="test_2_1_1" hidden="1">{#N/A,#N/A,FALSE,"All 292 ";#N/A,#N/A,FALSE,"292 Calc";#N/A,#N/A,FALSE,"GSH-6 Calc";#N/A,#N/A,FALSE,"GSH-6A Calc";#N/A,#N/A,FALSE,"057 Calc";#N/A,#N/A,FALSE,"099 Misc. Unmetered"}</definedName>
    <definedName name="test_2_2" localSheetId="2" hidden="1">{#N/A,#N/A,FALSE,"All 292 ";#N/A,#N/A,FALSE,"292 Calc";#N/A,#N/A,FALSE,"GSH-6 Calc";#N/A,#N/A,FALSE,"GSH-6A Calc";#N/A,#N/A,FALSE,"057 Calc";#N/A,#N/A,FALSE,"099 Misc. Unmetered"}</definedName>
    <definedName name="test_2_2" localSheetId="3" hidden="1">{#N/A,#N/A,FALSE,"All 292 ";#N/A,#N/A,FALSE,"292 Calc";#N/A,#N/A,FALSE,"GSH-6 Calc";#N/A,#N/A,FALSE,"GSH-6A Calc";#N/A,#N/A,FALSE,"057 Calc";#N/A,#N/A,FALSE,"099 Misc. Unmetered"}</definedName>
    <definedName name="test_2_2" hidden="1">{#N/A,#N/A,FALSE,"All 292 ";#N/A,#N/A,FALSE,"292 Calc";#N/A,#N/A,FALSE,"GSH-6 Calc";#N/A,#N/A,FALSE,"GSH-6A Calc";#N/A,#N/A,FALSE,"057 Calc";#N/A,#N/A,FALSE,"099 Misc. Unmetered"}</definedName>
    <definedName name="test_3" localSheetId="2" hidden="1">{#N/A,#N/A,FALSE,"All 292 ";#N/A,#N/A,FALSE,"292 Calc";#N/A,#N/A,FALSE,"GSH-6 Calc";#N/A,#N/A,FALSE,"GSH-6A Calc";#N/A,#N/A,FALSE,"057 Calc";#N/A,#N/A,FALSE,"099 Misc. Unmetered"}</definedName>
    <definedName name="test_3" localSheetId="3" hidden="1">{#N/A,#N/A,FALSE,"All 292 ";#N/A,#N/A,FALSE,"292 Calc";#N/A,#N/A,FALSE,"GSH-6 Calc";#N/A,#N/A,FALSE,"GSH-6A Calc";#N/A,#N/A,FALSE,"057 Calc";#N/A,#N/A,FALSE,"099 Misc. Unmetered"}</definedName>
    <definedName name="test_3" hidden="1">{#N/A,#N/A,FALSE,"All 292 ";#N/A,#N/A,FALSE,"292 Calc";#N/A,#N/A,FALSE,"GSH-6 Calc";#N/A,#N/A,FALSE,"GSH-6A Calc";#N/A,#N/A,FALSE,"057 Calc";#N/A,#N/A,FALSE,"099 Misc. Unmetered"}</definedName>
    <definedName name="test_3_1" localSheetId="2" hidden="1">{#N/A,#N/A,FALSE,"All 292 ";#N/A,#N/A,FALSE,"292 Calc";#N/A,#N/A,FALSE,"GSH-6 Calc";#N/A,#N/A,FALSE,"GSH-6A Calc";#N/A,#N/A,FALSE,"057 Calc";#N/A,#N/A,FALSE,"099 Misc. Unmetered"}</definedName>
    <definedName name="test_3_1" localSheetId="3" hidden="1">{#N/A,#N/A,FALSE,"All 292 ";#N/A,#N/A,FALSE,"292 Calc";#N/A,#N/A,FALSE,"GSH-6 Calc";#N/A,#N/A,FALSE,"GSH-6A Calc";#N/A,#N/A,FALSE,"057 Calc";#N/A,#N/A,FALSE,"099 Misc. Unmetered"}</definedName>
    <definedName name="test_3_1" hidden="1">{#N/A,#N/A,FALSE,"All 292 ";#N/A,#N/A,FALSE,"292 Calc";#N/A,#N/A,FALSE,"GSH-6 Calc";#N/A,#N/A,FALSE,"GSH-6A Calc";#N/A,#N/A,FALSE,"057 Calc";#N/A,#N/A,FALSE,"099 Misc. Unmetered"}</definedName>
    <definedName name="test_4" localSheetId="2" hidden="1">{#N/A,#N/A,FALSE,"All 292 ";#N/A,#N/A,FALSE,"292 Calc";#N/A,#N/A,FALSE,"GSH-6 Calc";#N/A,#N/A,FALSE,"GSH-6A Calc";#N/A,#N/A,FALSE,"057 Calc";#N/A,#N/A,FALSE,"099 Misc. Unmetered"}</definedName>
    <definedName name="test_4" localSheetId="3" hidden="1">{#N/A,#N/A,FALSE,"All 292 ";#N/A,#N/A,FALSE,"292 Calc";#N/A,#N/A,FALSE,"GSH-6 Calc";#N/A,#N/A,FALSE,"GSH-6A Calc";#N/A,#N/A,FALSE,"057 Calc";#N/A,#N/A,FALSE,"099 Misc. Unmetered"}</definedName>
    <definedName name="test_4" hidden="1">{#N/A,#N/A,FALSE,"All 292 ";#N/A,#N/A,FALSE,"292 Calc";#N/A,#N/A,FALSE,"GSH-6 Calc";#N/A,#N/A,FALSE,"GSH-6A Calc";#N/A,#N/A,FALSE,"057 Calc";#N/A,#N/A,FALSE,"099 Misc. Unmetered"}</definedName>
    <definedName name="test1" localSheetId="2" hidden="1">{#N/A,#N/A,FALSE,"All 292 "}</definedName>
    <definedName name="test1" localSheetId="3" hidden="1">{#N/A,#N/A,FALSE,"All 292 "}</definedName>
    <definedName name="test1" hidden="1">{#N/A,#N/A,FALSE,"All 292 "}</definedName>
    <definedName name="test10" localSheetId="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test10" localSheetId="3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test10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test11" localSheetId="2" hidden="1">{"LBO Summary",#N/A,FALSE,"Summary"}</definedName>
    <definedName name="test11" localSheetId="3" hidden="1">{"LBO Summary",#N/A,FALSE,"Summary"}</definedName>
    <definedName name="test11" hidden="1">{"LBO Summary",#N/A,FALSE,"Summary"}</definedName>
    <definedName name="test12" localSheetId="2" hidden="1">{"assumptions",#N/A,FALSE,"Scenario 1";"valuation",#N/A,FALSE,"Scenario 1"}</definedName>
    <definedName name="test12" localSheetId="3" hidden="1">{"assumptions",#N/A,FALSE,"Scenario 1";"valuation",#N/A,FALSE,"Scenario 1"}</definedName>
    <definedName name="test12" hidden="1">{"assumptions",#N/A,FALSE,"Scenario 1";"valuation",#N/A,FALSE,"Scenario 1"}</definedName>
    <definedName name="test13" localSheetId="2" hidden="1">{"LBO Summary",#N/A,FALSE,"Summary"}</definedName>
    <definedName name="test13" localSheetId="3" hidden="1">{"LBO Summary",#N/A,FALSE,"Summary"}</definedName>
    <definedName name="test13" hidden="1">{"LBO Summary",#N/A,FALSE,"Summary"}</definedName>
    <definedName name="test14" localSheetId="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test14" localSheetId="3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test14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test15" localSheetId="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test15" localSheetId="3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test15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test16" localSheetId="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test16" localSheetId="3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test16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test2" localSheetId="2" hidden="1">{"LBO Summary",#N/A,FALSE,"Summary"}</definedName>
    <definedName name="test2" localSheetId="3" hidden="1">{"LBO Summary",#N/A,FALSE,"Summary"}</definedName>
    <definedName name="test2" hidden="1">{"LBO Summary",#N/A,FALSE,"Summary"}</definedName>
    <definedName name="test4" localSheetId="2" hidden="1">{"assumptions",#N/A,FALSE,"Scenario 1";"valuation",#N/A,FALSE,"Scenario 1"}</definedName>
    <definedName name="test4" localSheetId="3" hidden="1">{"assumptions",#N/A,FALSE,"Scenario 1";"valuation",#N/A,FALSE,"Scenario 1"}</definedName>
    <definedName name="test4" hidden="1">{"assumptions",#N/A,FALSE,"Scenario 1";"valuation",#N/A,FALSE,"Scenario 1"}</definedName>
    <definedName name="test6" localSheetId="2" hidden="1">{"LBO Summary",#N/A,FALSE,"Summary"}</definedName>
    <definedName name="test6" localSheetId="3" hidden="1">{"LBO Summary",#N/A,FALSE,"Summary"}</definedName>
    <definedName name="test6" hidden="1">{"LBO Summary",#N/A,FALSE,"Summary"}</definedName>
    <definedName name="TextRefCopyRangeCount" hidden="1">1</definedName>
    <definedName name="TopRankDefaultDistForRange" hidden="1">0</definedName>
    <definedName name="TopRankDefaultMaxChange" hidden="1">0.1</definedName>
    <definedName name="TopRankDefaultMinChange" hidden="1">-0.1</definedName>
    <definedName name="TopRankDefaultMultiGroupSize" hidden="1">2</definedName>
    <definedName name="TopRankDefaultMultiStepsPerInput" hidden="1">2</definedName>
    <definedName name="TopRankDefaultRangeType" hidden="1">0</definedName>
    <definedName name="TopRankDefaultStepsPerInput" hidden="1">5</definedName>
    <definedName name="TopRankDetailByInputReport" hidden="1">FALSE</definedName>
    <definedName name="TopRankMaxInputsPerGraph" hidden="1">10</definedName>
    <definedName name="TopRankMultiWayReport" hidden="1">FALSE</definedName>
    <definedName name="TopRankNumberOfRuns" hidden="1">1</definedName>
    <definedName name="TopRankOnlyInputsOverThreshold" hidden="1">TRUE</definedName>
    <definedName name="TopRankOnlyTopRanking" hidden="1">TRUE</definedName>
    <definedName name="TopRankOutputDetailReport" hidden="1">FALSE</definedName>
    <definedName name="TopRankOutputsAsPercentChange" hidden="1">FALSE</definedName>
    <definedName name="TopRankOverwriteExisting" hidden="1">FALSE</definedName>
    <definedName name="TopRankPauseOnError" hidden="1">FALSE</definedName>
    <definedName name="TopRankPerformPrecedentScanAddOutput" hidden="1">FALSE</definedName>
    <definedName name="TopRankPerformPrecedentScanAtStart" hidden="1">TRUE</definedName>
    <definedName name="TopRankPrecedentScanType" hidden="1">1</definedName>
    <definedName name="TopRankReportAllOutputCells" hidden="1">TRUE</definedName>
    <definedName name="TopRankReportsInExistingWorkbook" hidden="1">TRUE</definedName>
    <definedName name="TopRankReportsInExistingWorkbookName" hidden="1">"Active Workbook"</definedName>
    <definedName name="TopRankReportsInNewWorkbook" hidden="1">FALSE</definedName>
    <definedName name="TopRankSensitivityGraphs" hidden="1">FALSE</definedName>
    <definedName name="TopRankSingleWorkbookAllResults" hidden="1">FALSE</definedName>
    <definedName name="TopRankSpiderGraphs" hidden="1">TRUE</definedName>
    <definedName name="TopRankTornadoGraphs" hidden="1">TRUE</definedName>
    <definedName name="TopRankUpdateDisplay" hidden="1">FALSE</definedName>
    <definedName name="Total" localSheetId="2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otal" localSheetId="3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otal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P_Footer_Path" hidden="1">"S:\75886\03WELF\WS\2004 contributions\"</definedName>
    <definedName name="TP_Footer_User" hidden="1">"Bryan Haslett"</definedName>
    <definedName name="TP_Footer_Version" hidden="1">"v4.00"</definedName>
    <definedName name="tran" localSheetId="2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ran" localSheetId="3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ran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what" localSheetId="2" hidden="1">{"Summary",#N/A,TRUE,"Summary";"Purchase Price",#N/A,TRUE,"Purchase Price";"Book Basis",#N/A,TRUE,"Book Basis";"Expense",#N/A,TRUE,"Expense Reimbursements";"Income Tax",#N/A,TRUE,"Income Tax";"Entries",#N/A,TRUE,"Entries"}</definedName>
    <definedName name="what" localSheetId="3" hidden="1">{"Summary",#N/A,TRUE,"Summary";"Purchase Price",#N/A,TRUE,"Purchase Price";"Book Basis",#N/A,TRUE,"Book Basis";"Expense",#N/A,TRUE,"Expense Reimbursements";"Income Tax",#N/A,TRUE,"Income Tax";"Entries",#N/A,TRUE,"Entries"}</definedName>
    <definedName name="what" hidden="1">{"Summary",#N/A,TRUE,"Summary";"Purchase Price",#N/A,TRUE,"Purchase Price";"Book Basis",#N/A,TRUE,"Book Basis";"Expense",#N/A,TRUE,"Expense Reimbursements";"Income Tax",#N/A,TRUE,"Income Tax";"Entries",#N/A,TRUE,"Entries"}</definedName>
    <definedName name="WORKCAPa" localSheetId="2" hidden="1">{"WCCWCLL",#N/A,FALSE,"Sheet3";"PP",#N/A,FALSE,"Sheet3";"MAT1",#N/A,FALSE,"Sheet3";"MAT2",#N/A,FALSE,"Sheet3"}</definedName>
    <definedName name="WORKCAPa" localSheetId="3" hidden="1">{"WCCWCLL",#N/A,FALSE,"Sheet3";"PP",#N/A,FALSE,"Sheet3";"MAT1",#N/A,FALSE,"Sheet3";"MAT2",#N/A,FALSE,"Sheet3"}</definedName>
    <definedName name="WORKCAPa" hidden="1">{"WCCWCLL",#N/A,FALSE,"Sheet3";"PP",#N/A,FALSE,"Sheet3";"MAT1",#N/A,FALSE,"Sheet3";"MAT2",#N/A,FALSE,"Sheet3"}</definedName>
    <definedName name="wrn.1995._.REFUND." localSheetId="2" hidden="1">{#N/A,#N/A,FALSE,"CONWAY";#N/A,#N/A,FALSE,"WEST MEMPHIS";#N/A,#N/A,FALSE,"OSCEOLA";#N/A,#N/A,FALSE,"THAYER"}</definedName>
    <definedName name="wrn.1995._.REFUND." localSheetId="3" hidden="1">{#N/A,#N/A,FALSE,"CONWAY";#N/A,#N/A,FALSE,"WEST MEMPHIS";#N/A,#N/A,FALSE,"OSCEOLA";#N/A,#N/A,FALSE,"THAYER"}</definedName>
    <definedName name="wrn.1995._.REFUND." hidden="1">{#N/A,#N/A,FALSE,"CONWAY";#N/A,#N/A,FALSE,"WEST MEMPHIS";#N/A,#N/A,FALSE,"OSCEOLA";#N/A,#N/A,FALSE,"THAYER"}</definedName>
    <definedName name="wrn.ACC._.PROV." localSheetId="2" hidden="1">{"JURIS_ACC_PROV",#N/A,FALSE,"COSTSTUDY";"OKCLS_ACC_PROV",#N/A,FALSE,"COSTSTUDY"}</definedName>
    <definedName name="wrn.ACC._.PROV." localSheetId="3" hidden="1">{"JURIS_ACC_PROV",#N/A,FALSE,"COSTSTUDY";"OKCLS_ACC_PROV",#N/A,FALSE,"COSTSTUDY"}</definedName>
    <definedName name="wrn.ACC._.PROV." hidden="1">{"JURIS_ACC_PROV",#N/A,FALSE,"COSTSTUDY";"OKCLS_ACC_PROV",#N/A,FALSE,"COSTSTUDY"}</definedName>
    <definedName name="wrn.Adjustment." localSheetId="2" hidden="1">{"Adjustment",#N/A,FALSE,"Adjustment"}</definedName>
    <definedName name="wrn.Adjustment." localSheetId="3" hidden="1">{"Adjustment",#N/A,FALSE,"Adjustment"}</definedName>
    <definedName name="wrn.Adjustment." hidden="1">{"Adjustment",#N/A,FALSE,"Adjustment"}</definedName>
    <definedName name="wrn.AFUDC." localSheetId="2" hidden="1">{#N/A,#N/A,FALSE,"COMPAPER";#N/A,#N/A,FALSE,"AFUDC";#N/A,#N/A,FALSE,"JE"}</definedName>
    <definedName name="wrn.AFUDC." localSheetId="3" hidden="1">{#N/A,#N/A,FALSE,"COMPAPER";#N/A,#N/A,FALSE,"AFUDC";#N/A,#N/A,FALSE,"JE"}</definedName>
    <definedName name="wrn.AFUDC." hidden="1">{#N/A,#N/A,FALSE,"COMPAPER";#N/A,#N/A,FALSE,"AFUDC";#N/A,#N/A,FALSE,"JE"}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2" hidden="1">{"Adjustment",#N/A,FALSE,"Adjustment";"Account Workpaper",#N/A,FALSE,"Account Workpaper"}</definedName>
    <definedName name="wrn.All." localSheetId="3" hidden="1">{"Adjustment",#N/A,FALSE,"Adjustment";"Account Workpaper",#N/A,FALSE,"Account Workpaper"}</definedName>
    <definedName name="wrn.All." hidden="1">{"Adjustment",#N/A,FALSE,"Adjustment";"Account Workpaper",#N/A,FALSE,"Account Workpaper"}</definedName>
    <definedName name="wrn.ALL._.GS292._.SHEETS." localSheetId="2" hidden="1">{#N/A,#N/A,FALSE,"All 292 ";#N/A,#N/A,FALSE,"292 Calc";#N/A,#N/A,FALSE,"GSH-6 Calc";#N/A,#N/A,FALSE,"GSH-6A Calc";#N/A,#N/A,FALSE,"057 Calc";#N/A,#N/A,FALSE,"099 Misc. Unmetered"}</definedName>
    <definedName name="wrn.ALL._.GS292._.SHEETS." localSheetId="3" hidden="1">{#N/A,#N/A,FALSE,"All 292 ";#N/A,#N/A,FALSE,"292 Calc";#N/A,#N/A,FALSE,"GSH-6 Calc";#N/A,#N/A,FALSE,"GSH-6A Calc";#N/A,#N/A,FALSE,"057 Calc";#N/A,#N/A,FALSE,"099 Misc. Unmetered"}</definedName>
    <definedName name="wrn.ALL._.GS292._.SHEETS." hidden="1">{#N/A,#N/A,FALSE,"All 292 ";#N/A,#N/A,FALSE,"292 Calc";#N/A,#N/A,FALSE,"GSH-6 Calc";#N/A,#N/A,FALSE,"GSH-6A Calc";#N/A,#N/A,FALSE,"057 Calc";#N/A,#N/A,FALSE,"099 Misc. Unmetered"}</definedName>
    <definedName name="wrn.ALL._.GS292._.SHEETS._1" localSheetId="2" hidden="1">{#N/A,#N/A,FALSE,"All 292 ";#N/A,#N/A,FALSE,"292 Calc";#N/A,#N/A,FALSE,"GSH-6 Calc";#N/A,#N/A,FALSE,"GSH-6A Calc";#N/A,#N/A,FALSE,"057 Calc";#N/A,#N/A,FALSE,"099 Misc. Unmetered"}</definedName>
    <definedName name="wrn.ALL._.GS292._.SHEETS._1" localSheetId="3" hidden="1">{#N/A,#N/A,FALSE,"All 292 ";#N/A,#N/A,FALSE,"292 Calc";#N/A,#N/A,FALSE,"GSH-6 Calc";#N/A,#N/A,FALSE,"GSH-6A Calc";#N/A,#N/A,FALSE,"057 Calc";#N/A,#N/A,FALSE,"099 Misc. Unmetered"}</definedName>
    <definedName name="wrn.ALL._.GS292._.SHEETS._1" hidden="1">{#N/A,#N/A,FALSE,"All 292 ";#N/A,#N/A,FALSE,"292 Calc";#N/A,#N/A,FALSE,"GSH-6 Calc";#N/A,#N/A,FALSE,"GSH-6A Calc";#N/A,#N/A,FALSE,"057 Calc";#N/A,#N/A,FALSE,"099 Misc. Unmetered"}</definedName>
    <definedName name="wrn.ALL._.GS292._.SHEETS._1_1" localSheetId="2" hidden="1">{#N/A,#N/A,FALSE,"All 292 ";#N/A,#N/A,FALSE,"292 Calc";#N/A,#N/A,FALSE,"GSH-6 Calc";#N/A,#N/A,FALSE,"GSH-6A Calc";#N/A,#N/A,FALSE,"057 Calc";#N/A,#N/A,FALSE,"099 Misc. Unmetered"}</definedName>
    <definedName name="wrn.ALL._.GS292._.SHEETS._1_1" localSheetId="3" hidden="1">{#N/A,#N/A,FALSE,"All 292 ";#N/A,#N/A,FALSE,"292 Calc";#N/A,#N/A,FALSE,"GSH-6 Calc";#N/A,#N/A,FALSE,"GSH-6A Calc";#N/A,#N/A,FALSE,"057 Calc";#N/A,#N/A,FALSE,"099 Misc. Unmetered"}</definedName>
    <definedName name="wrn.ALL._.GS292._.SHEETS._1_1" hidden="1">{#N/A,#N/A,FALSE,"All 292 ";#N/A,#N/A,FALSE,"292 Calc";#N/A,#N/A,FALSE,"GSH-6 Calc";#N/A,#N/A,FALSE,"GSH-6A Calc";#N/A,#N/A,FALSE,"057 Calc";#N/A,#N/A,FALSE,"099 Misc. Unmetered"}</definedName>
    <definedName name="wrn.ALL._.GS292._.SHEETS._1_1_1" localSheetId="2" hidden="1">{#N/A,#N/A,FALSE,"All 292 ";#N/A,#N/A,FALSE,"292 Calc";#N/A,#N/A,FALSE,"GSH-6 Calc";#N/A,#N/A,FALSE,"GSH-6A Calc";#N/A,#N/A,FALSE,"057 Calc";#N/A,#N/A,FALSE,"099 Misc. Unmetered"}</definedName>
    <definedName name="wrn.ALL._.GS292._.SHEETS._1_1_1" localSheetId="3" hidden="1">{#N/A,#N/A,FALSE,"All 292 ";#N/A,#N/A,FALSE,"292 Calc";#N/A,#N/A,FALSE,"GSH-6 Calc";#N/A,#N/A,FALSE,"GSH-6A Calc";#N/A,#N/A,FALSE,"057 Calc";#N/A,#N/A,FALSE,"099 Misc. Unmetered"}</definedName>
    <definedName name="wrn.ALL._.GS292._.SHEETS._1_1_1" hidden="1">{#N/A,#N/A,FALSE,"All 292 ";#N/A,#N/A,FALSE,"292 Calc";#N/A,#N/A,FALSE,"GSH-6 Calc";#N/A,#N/A,FALSE,"GSH-6A Calc";#N/A,#N/A,FALSE,"057 Calc";#N/A,#N/A,FALSE,"099 Misc. Unmetered"}</definedName>
    <definedName name="wrn.ALL._.GS292._.SHEETS._1_2" localSheetId="2" hidden="1">{#N/A,#N/A,FALSE,"All 292 ";#N/A,#N/A,FALSE,"292 Calc";#N/A,#N/A,FALSE,"GSH-6 Calc";#N/A,#N/A,FALSE,"GSH-6A Calc";#N/A,#N/A,FALSE,"057 Calc";#N/A,#N/A,FALSE,"099 Misc. Unmetered"}</definedName>
    <definedName name="wrn.ALL._.GS292._.SHEETS._1_2" localSheetId="3" hidden="1">{#N/A,#N/A,FALSE,"All 292 ";#N/A,#N/A,FALSE,"292 Calc";#N/A,#N/A,FALSE,"GSH-6 Calc";#N/A,#N/A,FALSE,"GSH-6A Calc";#N/A,#N/A,FALSE,"057 Calc";#N/A,#N/A,FALSE,"099 Misc. Unmetered"}</definedName>
    <definedName name="wrn.ALL._.GS292._.SHEETS._1_2" hidden="1">{#N/A,#N/A,FALSE,"All 292 ";#N/A,#N/A,FALSE,"292 Calc";#N/A,#N/A,FALSE,"GSH-6 Calc";#N/A,#N/A,FALSE,"GSH-6A Calc";#N/A,#N/A,FALSE,"057 Calc";#N/A,#N/A,FALSE,"099 Misc. Unmetered"}</definedName>
    <definedName name="wrn.ALL._.GS292._.SHEETS._2" localSheetId="2" hidden="1">{#N/A,#N/A,FALSE,"All 292 ";#N/A,#N/A,FALSE,"292 Calc";#N/A,#N/A,FALSE,"GSH-6 Calc";#N/A,#N/A,FALSE,"GSH-6A Calc";#N/A,#N/A,FALSE,"057 Calc";#N/A,#N/A,FALSE,"099 Misc. Unmetered"}</definedName>
    <definedName name="wrn.ALL._.GS292._.SHEETS._2" localSheetId="3" hidden="1">{#N/A,#N/A,FALSE,"All 292 ";#N/A,#N/A,FALSE,"292 Calc";#N/A,#N/A,FALSE,"GSH-6 Calc";#N/A,#N/A,FALSE,"GSH-6A Calc";#N/A,#N/A,FALSE,"057 Calc";#N/A,#N/A,FALSE,"099 Misc. Unmetered"}</definedName>
    <definedName name="wrn.ALL._.GS292._.SHEETS._2" hidden="1">{#N/A,#N/A,FALSE,"All 292 ";#N/A,#N/A,FALSE,"292 Calc";#N/A,#N/A,FALSE,"GSH-6 Calc";#N/A,#N/A,FALSE,"GSH-6A Calc";#N/A,#N/A,FALSE,"057 Calc";#N/A,#N/A,FALSE,"099 Misc. Unmetered"}</definedName>
    <definedName name="wrn.ALL._.GS292._.SHEETS._2_1" localSheetId="2" hidden="1">{#N/A,#N/A,FALSE,"All 292 ";#N/A,#N/A,FALSE,"292 Calc";#N/A,#N/A,FALSE,"GSH-6 Calc";#N/A,#N/A,FALSE,"GSH-6A Calc";#N/A,#N/A,FALSE,"057 Calc";#N/A,#N/A,FALSE,"099 Misc. Unmetered"}</definedName>
    <definedName name="wrn.ALL._.GS292._.SHEETS._2_1" localSheetId="3" hidden="1">{#N/A,#N/A,FALSE,"All 292 ";#N/A,#N/A,FALSE,"292 Calc";#N/A,#N/A,FALSE,"GSH-6 Calc";#N/A,#N/A,FALSE,"GSH-6A Calc";#N/A,#N/A,FALSE,"057 Calc";#N/A,#N/A,FALSE,"099 Misc. Unmetered"}</definedName>
    <definedName name="wrn.ALL._.GS292._.SHEETS._2_1" hidden="1">{#N/A,#N/A,FALSE,"All 292 ";#N/A,#N/A,FALSE,"292 Calc";#N/A,#N/A,FALSE,"GSH-6 Calc";#N/A,#N/A,FALSE,"GSH-6A Calc";#N/A,#N/A,FALSE,"057 Calc";#N/A,#N/A,FALSE,"099 Misc. Unmetered"}</definedName>
    <definedName name="wrn.ALL._.GS292._.SHEETS._2_1_1" localSheetId="2" hidden="1">{#N/A,#N/A,FALSE,"All 292 ";#N/A,#N/A,FALSE,"292 Calc";#N/A,#N/A,FALSE,"GSH-6 Calc";#N/A,#N/A,FALSE,"GSH-6A Calc";#N/A,#N/A,FALSE,"057 Calc";#N/A,#N/A,FALSE,"099 Misc. Unmetered"}</definedName>
    <definedName name="wrn.ALL._.GS292._.SHEETS._2_1_1" localSheetId="3" hidden="1">{#N/A,#N/A,FALSE,"All 292 ";#N/A,#N/A,FALSE,"292 Calc";#N/A,#N/A,FALSE,"GSH-6 Calc";#N/A,#N/A,FALSE,"GSH-6A Calc";#N/A,#N/A,FALSE,"057 Calc";#N/A,#N/A,FALSE,"099 Misc. Unmetered"}</definedName>
    <definedName name="wrn.ALL._.GS292._.SHEETS._2_1_1" hidden="1">{#N/A,#N/A,FALSE,"All 292 ";#N/A,#N/A,FALSE,"292 Calc";#N/A,#N/A,FALSE,"GSH-6 Calc";#N/A,#N/A,FALSE,"GSH-6A Calc";#N/A,#N/A,FALSE,"057 Calc";#N/A,#N/A,FALSE,"099 Misc. Unmetered"}</definedName>
    <definedName name="wrn.ALL._.GS292._.SHEETS._2_2" localSheetId="2" hidden="1">{#N/A,#N/A,FALSE,"All 292 ";#N/A,#N/A,FALSE,"292 Calc";#N/A,#N/A,FALSE,"GSH-6 Calc";#N/A,#N/A,FALSE,"GSH-6A Calc";#N/A,#N/A,FALSE,"057 Calc";#N/A,#N/A,FALSE,"099 Misc. Unmetered"}</definedName>
    <definedName name="wrn.ALL._.GS292._.SHEETS._2_2" localSheetId="3" hidden="1">{#N/A,#N/A,FALSE,"All 292 ";#N/A,#N/A,FALSE,"292 Calc";#N/A,#N/A,FALSE,"GSH-6 Calc";#N/A,#N/A,FALSE,"GSH-6A Calc";#N/A,#N/A,FALSE,"057 Calc";#N/A,#N/A,FALSE,"099 Misc. Unmetered"}</definedName>
    <definedName name="wrn.ALL._.GS292._.SHEETS._2_2" hidden="1">{#N/A,#N/A,FALSE,"All 292 ";#N/A,#N/A,FALSE,"292 Calc";#N/A,#N/A,FALSE,"GSH-6 Calc";#N/A,#N/A,FALSE,"GSH-6A Calc";#N/A,#N/A,FALSE,"057 Calc";#N/A,#N/A,FALSE,"099 Misc. Unmetered"}</definedName>
    <definedName name="wrn.ALL._.GS292._.SHEETS._3" localSheetId="2" hidden="1">{#N/A,#N/A,FALSE,"All 292 ";#N/A,#N/A,FALSE,"292 Calc";#N/A,#N/A,FALSE,"GSH-6 Calc";#N/A,#N/A,FALSE,"GSH-6A Calc";#N/A,#N/A,FALSE,"057 Calc";#N/A,#N/A,FALSE,"099 Misc. Unmetered"}</definedName>
    <definedName name="wrn.ALL._.GS292._.SHEETS._3" localSheetId="3" hidden="1">{#N/A,#N/A,FALSE,"All 292 ";#N/A,#N/A,FALSE,"292 Calc";#N/A,#N/A,FALSE,"GSH-6 Calc";#N/A,#N/A,FALSE,"GSH-6A Calc";#N/A,#N/A,FALSE,"057 Calc";#N/A,#N/A,FALSE,"099 Misc. Unmetered"}</definedName>
    <definedName name="wrn.ALL._.GS292._.SHEETS._3" hidden="1">{#N/A,#N/A,FALSE,"All 292 ";#N/A,#N/A,FALSE,"292 Calc";#N/A,#N/A,FALSE,"GSH-6 Calc";#N/A,#N/A,FALSE,"GSH-6A Calc";#N/A,#N/A,FALSE,"057 Calc";#N/A,#N/A,FALSE,"099 Misc. Unmetered"}</definedName>
    <definedName name="wrn.ALL._.GS292._.SHEETS._3_1" localSheetId="2" hidden="1">{#N/A,#N/A,FALSE,"All 292 ";#N/A,#N/A,FALSE,"292 Calc";#N/A,#N/A,FALSE,"GSH-6 Calc";#N/A,#N/A,FALSE,"GSH-6A Calc";#N/A,#N/A,FALSE,"057 Calc";#N/A,#N/A,FALSE,"099 Misc. Unmetered"}</definedName>
    <definedName name="wrn.ALL._.GS292._.SHEETS._3_1" localSheetId="3" hidden="1">{#N/A,#N/A,FALSE,"All 292 ";#N/A,#N/A,FALSE,"292 Calc";#N/A,#N/A,FALSE,"GSH-6 Calc";#N/A,#N/A,FALSE,"GSH-6A Calc";#N/A,#N/A,FALSE,"057 Calc";#N/A,#N/A,FALSE,"099 Misc. Unmetered"}</definedName>
    <definedName name="wrn.ALL._.GS292._.SHEETS._3_1" hidden="1">{#N/A,#N/A,FALSE,"All 292 ";#N/A,#N/A,FALSE,"292 Calc";#N/A,#N/A,FALSE,"GSH-6 Calc";#N/A,#N/A,FALSE,"GSH-6A Calc";#N/A,#N/A,FALSE,"057 Calc";#N/A,#N/A,FALSE,"099 Misc. Unmetered"}</definedName>
    <definedName name="wrn.ALL._.GS292._.SHEETS._3_1_1" localSheetId="2" hidden="1">{#N/A,#N/A,FALSE,"All 292 ";#N/A,#N/A,FALSE,"292 Calc";#N/A,#N/A,FALSE,"GSH-6 Calc";#N/A,#N/A,FALSE,"GSH-6A Calc";#N/A,#N/A,FALSE,"057 Calc";#N/A,#N/A,FALSE,"099 Misc. Unmetered"}</definedName>
    <definedName name="wrn.ALL._.GS292._.SHEETS._3_1_1" localSheetId="3" hidden="1">{#N/A,#N/A,FALSE,"All 292 ";#N/A,#N/A,FALSE,"292 Calc";#N/A,#N/A,FALSE,"GSH-6 Calc";#N/A,#N/A,FALSE,"GSH-6A Calc";#N/A,#N/A,FALSE,"057 Calc";#N/A,#N/A,FALSE,"099 Misc. Unmetered"}</definedName>
    <definedName name="wrn.ALL._.GS292._.SHEETS._3_1_1" hidden="1">{#N/A,#N/A,FALSE,"All 292 ";#N/A,#N/A,FALSE,"292 Calc";#N/A,#N/A,FALSE,"GSH-6 Calc";#N/A,#N/A,FALSE,"GSH-6A Calc";#N/A,#N/A,FALSE,"057 Calc";#N/A,#N/A,FALSE,"099 Misc. Unmetered"}</definedName>
    <definedName name="wrn.ALL._.GS292._.SHEETS._3_2" localSheetId="2" hidden="1">{#N/A,#N/A,FALSE,"All 292 ";#N/A,#N/A,FALSE,"292 Calc";#N/A,#N/A,FALSE,"GSH-6 Calc";#N/A,#N/A,FALSE,"GSH-6A Calc";#N/A,#N/A,FALSE,"057 Calc";#N/A,#N/A,FALSE,"099 Misc. Unmetered"}</definedName>
    <definedName name="wrn.ALL._.GS292._.SHEETS._3_2" localSheetId="3" hidden="1">{#N/A,#N/A,FALSE,"All 292 ";#N/A,#N/A,FALSE,"292 Calc";#N/A,#N/A,FALSE,"GSH-6 Calc";#N/A,#N/A,FALSE,"GSH-6A Calc";#N/A,#N/A,FALSE,"057 Calc";#N/A,#N/A,FALSE,"099 Misc. Unmetered"}</definedName>
    <definedName name="wrn.ALL._.GS292._.SHEETS._3_2" hidden="1">{#N/A,#N/A,FALSE,"All 292 ";#N/A,#N/A,FALSE,"292 Calc";#N/A,#N/A,FALSE,"GSH-6 Calc";#N/A,#N/A,FALSE,"GSH-6A Calc";#N/A,#N/A,FALSE,"057 Calc";#N/A,#N/A,FALSE,"099 Misc. Unmetered"}</definedName>
    <definedName name="wrn.ALL._.GS292._.SHEETS._4" localSheetId="2" hidden="1">{#N/A,#N/A,FALSE,"All 292 ";#N/A,#N/A,FALSE,"292 Calc";#N/A,#N/A,FALSE,"GSH-6 Calc";#N/A,#N/A,FALSE,"GSH-6A Calc";#N/A,#N/A,FALSE,"057 Calc";#N/A,#N/A,FALSE,"099 Misc. Unmetered"}</definedName>
    <definedName name="wrn.ALL._.GS292._.SHEETS._4" localSheetId="3" hidden="1">{#N/A,#N/A,FALSE,"All 292 ";#N/A,#N/A,FALSE,"292 Calc";#N/A,#N/A,FALSE,"GSH-6 Calc";#N/A,#N/A,FALSE,"GSH-6A Calc";#N/A,#N/A,FALSE,"057 Calc";#N/A,#N/A,FALSE,"099 Misc. Unmetered"}</definedName>
    <definedName name="wrn.ALL._.GS292._.SHEETS._4" hidden="1">{#N/A,#N/A,FALSE,"All 292 ";#N/A,#N/A,FALSE,"292 Calc";#N/A,#N/A,FALSE,"GSH-6 Calc";#N/A,#N/A,FALSE,"GSH-6A Calc";#N/A,#N/A,FALSE,"057 Calc";#N/A,#N/A,FALSE,"099 Misc. Unmetered"}</definedName>
    <definedName name="wrn.ALL._.GS292._.SHEETS._4_1" localSheetId="2" hidden="1">{#N/A,#N/A,FALSE,"All 292 ";#N/A,#N/A,FALSE,"292 Calc";#N/A,#N/A,FALSE,"GSH-6 Calc";#N/A,#N/A,FALSE,"GSH-6A Calc";#N/A,#N/A,FALSE,"057 Calc";#N/A,#N/A,FALSE,"099 Misc. Unmetered"}</definedName>
    <definedName name="wrn.ALL._.GS292._.SHEETS._4_1" localSheetId="3" hidden="1">{#N/A,#N/A,FALSE,"All 292 ";#N/A,#N/A,FALSE,"292 Calc";#N/A,#N/A,FALSE,"GSH-6 Calc";#N/A,#N/A,FALSE,"GSH-6A Calc";#N/A,#N/A,FALSE,"057 Calc";#N/A,#N/A,FALSE,"099 Misc. Unmetered"}</definedName>
    <definedName name="wrn.ALL._.GS292._.SHEETS._4_1" hidden="1">{#N/A,#N/A,FALSE,"All 292 ";#N/A,#N/A,FALSE,"292 Calc";#N/A,#N/A,FALSE,"GSH-6 Calc";#N/A,#N/A,FALSE,"GSH-6A Calc";#N/A,#N/A,FALSE,"057 Calc";#N/A,#N/A,FALSE,"099 Misc. Unmetered"}</definedName>
    <definedName name="wrn.ALL._.GS292._.SHEETS._4_1_1" localSheetId="2" hidden="1">{#N/A,#N/A,FALSE,"All 292 ";#N/A,#N/A,FALSE,"292 Calc";#N/A,#N/A,FALSE,"GSH-6 Calc";#N/A,#N/A,FALSE,"GSH-6A Calc";#N/A,#N/A,FALSE,"057 Calc";#N/A,#N/A,FALSE,"099 Misc. Unmetered"}</definedName>
    <definedName name="wrn.ALL._.GS292._.SHEETS._4_1_1" localSheetId="3" hidden="1">{#N/A,#N/A,FALSE,"All 292 ";#N/A,#N/A,FALSE,"292 Calc";#N/A,#N/A,FALSE,"GSH-6 Calc";#N/A,#N/A,FALSE,"GSH-6A Calc";#N/A,#N/A,FALSE,"057 Calc";#N/A,#N/A,FALSE,"099 Misc. Unmetered"}</definedName>
    <definedName name="wrn.ALL._.GS292._.SHEETS._4_1_1" hidden="1">{#N/A,#N/A,FALSE,"All 292 ";#N/A,#N/A,FALSE,"292 Calc";#N/A,#N/A,FALSE,"GSH-6 Calc";#N/A,#N/A,FALSE,"GSH-6A Calc";#N/A,#N/A,FALSE,"057 Calc";#N/A,#N/A,FALSE,"099 Misc. Unmetered"}</definedName>
    <definedName name="wrn.ALL._.GS292._.SHEETS._4_2" localSheetId="2" hidden="1">{#N/A,#N/A,FALSE,"All 292 ";#N/A,#N/A,FALSE,"292 Calc";#N/A,#N/A,FALSE,"GSH-6 Calc";#N/A,#N/A,FALSE,"GSH-6A Calc";#N/A,#N/A,FALSE,"057 Calc";#N/A,#N/A,FALSE,"099 Misc. Unmetered"}</definedName>
    <definedName name="wrn.ALL._.GS292._.SHEETS._4_2" localSheetId="3" hidden="1">{#N/A,#N/A,FALSE,"All 292 ";#N/A,#N/A,FALSE,"292 Calc";#N/A,#N/A,FALSE,"GSH-6 Calc";#N/A,#N/A,FALSE,"GSH-6A Calc";#N/A,#N/A,FALSE,"057 Calc";#N/A,#N/A,FALSE,"099 Misc. Unmetered"}</definedName>
    <definedName name="wrn.ALL._.GS292._.SHEETS._4_2" hidden="1">{#N/A,#N/A,FALSE,"All 292 ";#N/A,#N/A,FALSE,"292 Calc";#N/A,#N/A,FALSE,"GSH-6 Calc";#N/A,#N/A,FALSE,"GSH-6A Calc";#N/A,#N/A,FALSE,"057 Calc";#N/A,#N/A,FALSE,"099 Misc. Unmetered"}</definedName>
    <definedName name="wrn.ALL._.GS292._.SHEETS._5" localSheetId="2" hidden="1">{#N/A,#N/A,FALSE,"All 292 ";#N/A,#N/A,FALSE,"292 Calc";#N/A,#N/A,FALSE,"GSH-6 Calc";#N/A,#N/A,FALSE,"GSH-6A Calc";#N/A,#N/A,FALSE,"057 Calc";#N/A,#N/A,FALSE,"099 Misc. Unmetered"}</definedName>
    <definedName name="wrn.ALL._.GS292._.SHEETS._5" localSheetId="3" hidden="1">{#N/A,#N/A,FALSE,"All 292 ";#N/A,#N/A,FALSE,"292 Calc";#N/A,#N/A,FALSE,"GSH-6 Calc";#N/A,#N/A,FALSE,"GSH-6A Calc";#N/A,#N/A,FALSE,"057 Calc";#N/A,#N/A,FALSE,"099 Misc. Unmetered"}</definedName>
    <definedName name="wrn.ALL._.GS292._.SHEETS._5" hidden="1">{#N/A,#N/A,FALSE,"All 292 ";#N/A,#N/A,FALSE,"292 Calc";#N/A,#N/A,FALSE,"GSH-6 Calc";#N/A,#N/A,FALSE,"GSH-6A Calc";#N/A,#N/A,FALSE,"057 Calc";#N/A,#N/A,FALSE,"099 Misc. Unmetered"}</definedName>
    <definedName name="wrn.ALL._.GS292._.SHEETS._5_1" localSheetId="2" hidden="1">{#N/A,#N/A,FALSE,"All 292 ";#N/A,#N/A,FALSE,"292 Calc";#N/A,#N/A,FALSE,"GSH-6 Calc";#N/A,#N/A,FALSE,"GSH-6A Calc";#N/A,#N/A,FALSE,"057 Calc";#N/A,#N/A,FALSE,"099 Misc. Unmetered"}</definedName>
    <definedName name="wrn.ALL._.GS292._.SHEETS._5_1" localSheetId="3" hidden="1">{#N/A,#N/A,FALSE,"All 292 ";#N/A,#N/A,FALSE,"292 Calc";#N/A,#N/A,FALSE,"GSH-6 Calc";#N/A,#N/A,FALSE,"GSH-6A Calc";#N/A,#N/A,FALSE,"057 Calc";#N/A,#N/A,FALSE,"099 Misc. Unmetered"}</definedName>
    <definedName name="wrn.ALL._.GS292._.SHEETS._5_1" hidden="1">{#N/A,#N/A,FALSE,"All 292 ";#N/A,#N/A,FALSE,"292 Calc";#N/A,#N/A,FALSE,"GSH-6 Calc";#N/A,#N/A,FALSE,"GSH-6A Calc";#N/A,#N/A,FALSE,"057 Calc";#N/A,#N/A,FALSE,"099 Misc. Unmetered"}</definedName>
    <definedName name="wrn.ALL._.GS292._.SHEETS._5_1_1" localSheetId="2" hidden="1">{#N/A,#N/A,FALSE,"All 292 ";#N/A,#N/A,FALSE,"292 Calc";#N/A,#N/A,FALSE,"GSH-6 Calc";#N/A,#N/A,FALSE,"GSH-6A Calc";#N/A,#N/A,FALSE,"057 Calc";#N/A,#N/A,FALSE,"099 Misc. Unmetered"}</definedName>
    <definedName name="wrn.ALL._.GS292._.SHEETS._5_1_1" localSheetId="3" hidden="1">{#N/A,#N/A,FALSE,"All 292 ";#N/A,#N/A,FALSE,"292 Calc";#N/A,#N/A,FALSE,"GSH-6 Calc";#N/A,#N/A,FALSE,"GSH-6A Calc";#N/A,#N/A,FALSE,"057 Calc";#N/A,#N/A,FALSE,"099 Misc. Unmetered"}</definedName>
    <definedName name="wrn.ALL._.GS292._.SHEETS._5_1_1" hidden="1">{#N/A,#N/A,FALSE,"All 292 ";#N/A,#N/A,FALSE,"292 Calc";#N/A,#N/A,FALSE,"GSH-6 Calc";#N/A,#N/A,FALSE,"GSH-6A Calc";#N/A,#N/A,FALSE,"057 Calc";#N/A,#N/A,FALSE,"099 Misc. Unmetered"}</definedName>
    <definedName name="wrn.ALL._.GS292._.SHEETS._5_2" localSheetId="2" hidden="1">{#N/A,#N/A,FALSE,"All 292 ";#N/A,#N/A,FALSE,"292 Calc";#N/A,#N/A,FALSE,"GSH-6 Calc";#N/A,#N/A,FALSE,"GSH-6A Calc";#N/A,#N/A,FALSE,"057 Calc";#N/A,#N/A,FALSE,"099 Misc. Unmetered"}</definedName>
    <definedName name="wrn.ALL._.GS292._.SHEETS._5_2" localSheetId="3" hidden="1">{#N/A,#N/A,FALSE,"All 292 ";#N/A,#N/A,FALSE,"292 Calc";#N/A,#N/A,FALSE,"GSH-6 Calc";#N/A,#N/A,FALSE,"GSH-6A Calc";#N/A,#N/A,FALSE,"057 Calc";#N/A,#N/A,FALSE,"099 Misc. Unmetered"}</definedName>
    <definedName name="wrn.ALL._.GS292._.SHEETS._5_2" hidden="1">{#N/A,#N/A,FALSE,"All 292 ";#N/A,#N/A,FALSE,"292 Calc";#N/A,#N/A,FALSE,"GSH-6 Calc";#N/A,#N/A,FALSE,"GSH-6A Calc";#N/A,#N/A,FALSE,"057 Calc";#N/A,#N/A,FALSE,"099 Misc. Unmetered"}</definedName>
    <definedName name="wrn.All._.Pages." localSheetId="2" hidden="1">{#N/A,#N/A,FALSE,"Cover";#N/A,#N/A,FALSE,"Lead Sheet";#N/A,#N/A,FALSE,"T-Accounts";#N/A,#N/A,FALSE,"Ins &amp; Prem ActualEstimates"}</definedName>
    <definedName name="wrn.All._.Pages." localSheetId="3" hidden="1">{#N/A,#N/A,FALSE,"Cover";#N/A,#N/A,FALSE,"Lead Sheet";#N/A,#N/A,FALSE,"T-Accounts";#N/A,#N/A,FALSE,"Ins &amp; Prem ActualEstimates"}</definedName>
    <definedName name="wrn.All._.Pages." hidden="1">{#N/A,#N/A,FALSE,"Cover";#N/A,#N/A,FALSE,"Lead Sheet";#N/A,#N/A,FALSE,"T-Accounts";#N/A,#N/A,FALSE,"Ins &amp; Prem ActualEstimates"}</definedName>
    <definedName name="wrn.ALL._.SHEETS." localSheetId="2" hidden="1">{"SUMMARY",#N/A,FALSE,"Fuel Adj.";"DETAIL",#N/A,FALSE,"Fuel Adj.";#N/A,#N/A,FALSE,"Base Fuel"}</definedName>
    <definedName name="wrn.ALL._.SHEETS." localSheetId="3" hidden="1">{"SUMMARY",#N/A,FALSE,"Fuel Adj.";"DETAIL",#N/A,FALSE,"Fuel Adj.";#N/A,#N/A,FALSE,"Base Fuel"}</definedName>
    <definedName name="wrn.ALL._.SHEETS." hidden="1">{"SUMMARY",#N/A,FALSE,"Fuel Adj.";"DETAIL",#N/A,FALSE,"Fuel Adj.";#N/A,#N/A,FALSE,"Base Fuel"}</definedName>
    <definedName name="wrn.ALL._.SHEETS._1" localSheetId="2" hidden="1">{"SUMMARY",#N/A,FALSE,"Fuel Adj.";"DETAIL",#N/A,FALSE,"Fuel Adj.";#N/A,#N/A,FALSE,"Base Fuel"}</definedName>
    <definedName name="wrn.ALL._.SHEETS._1" localSheetId="3" hidden="1">{"SUMMARY",#N/A,FALSE,"Fuel Adj.";"DETAIL",#N/A,FALSE,"Fuel Adj.";#N/A,#N/A,FALSE,"Base Fuel"}</definedName>
    <definedName name="wrn.ALL._.SHEETS._1" hidden="1">{"SUMMARY",#N/A,FALSE,"Fuel Adj.";"DETAIL",#N/A,FALSE,"Fuel Adj.";#N/A,#N/A,FALSE,"Base Fuel"}</definedName>
    <definedName name="wrn.ALL._.SHEETS._1_1" localSheetId="2" hidden="1">{"SUMMARY",#N/A,FALSE,"Fuel Adj.";"DETAIL",#N/A,FALSE,"Fuel Adj.";#N/A,#N/A,FALSE,"Base Fuel"}</definedName>
    <definedName name="wrn.ALL._.SHEETS._1_1" localSheetId="3" hidden="1">{"SUMMARY",#N/A,FALSE,"Fuel Adj.";"DETAIL",#N/A,FALSE,"Fuel Adj.";#N/A,#N/A,FALSE,"Base Fuel"}</definedName>
    <definedName name="wrn.ALL._.SHEETS._1_1" hidden="1">{"SUMMARY",#N/A,FALSE,"Fuel Adj.";"DETAIL",#N/A,FALSE,"Fuel Adj.";#N/A,#N/A,FALSE,"Base Fuel"}</definedName>
    <definedName name="wrn.ALL._.SHEETS._1_1_1" localSheetId="2" hidden="1">{"SUMMARY",#N/A,FALSE,"Fuel Adj.";"DETAIL",#N/A,FALSE,"Fuel Adj.";#N/A,#N/A,FALSE,"Base Fuel"}</definedName>
    <definedName name="wrn.ALL._.SHEETS._1_1_1" localSheetId="3" hidden="1">{"SUMMARY",#N/A,FALSE,"Fuel Adj.";"DETAIL",#N/A,FALSE,"Fuel Adj.";#N/A,#N/A,FALSE,"Base Fuel"}</definedName>
    <definedName name="wrn.ALL._.SHEETS._1_1_1" hidden="1">{"SUMMARY",#N/A,FALSE,"Fuel Adj.";"DETAIL",#N/A,FALSE,"Fuel Adj.";#N/A,#N/A,FALSE,"Base Fuel"}</definedName>
    <definedName name="wrn.ALL._.SHEETS._1_2" localSheetId="2" hidden="1">{"SUMMARY",#N/A,FALSE,"Fuel Adj.";"DETAIL",#N/A,FALSE,"Fuel Adj.";#N/A,#N/A,FALSE,"Base Fuel"}</definedName>
    <definedName name="wrn.ALL._.SHEETS._1_2" localSheetId="3" hidden="1">{"SUMMARY",#N/A,FALSE,"Fuel Adj.";"DETAIL",#N/A,FALSE,"Fuel Adj.";#N/A,#N/A,FALSE,"Base Fuel"}</definedName>
    <definedName name="wrn.ALL._.SHEETS._1_2" hidden="1">{"SUMMARY",#N/A,FALSE,"Fuel Adj.";"DETAIL",#N/A,FALSE,"Fuel Adj.";#N/A,#N/A,FALSE,"Base Fuel"}</definedName>
    <definedName name="wrn.ALL._.SHEETS._2" localSheetId="2" hidden="1">{"SUMMARY",#N/A,FALSE,"Fuel Adj.";"DETAIL",#N/A,FALSE,"Fuel Adj.";#N/A,#N/A,FALSE,"Base Fuel"}</definedName>
    <definedName name="wrn.ALL._.SHEETS._2" localSheetId="3" hidden="1">{"SUMMARY",#N/A,FALSE,"Fuel Adj.";"DETAIL",#N/A,FALSE,"Fuel Adj.";#N/A,#N/A,FALSE,"Base Fuel"}</definedName>
    <definedName name="wrn.ALL._.SHEETS._2" hidden="1">{"SUMMARY",#N/A,FALSE,"Fuel Adj.";"DETAIL",#N/A,FALSE,"Fuel Adj.";#N/A,#N/A,FALSE,"Base Fuel"}</definedName>
    <definedName name="wrn.ALL._.SHEETS._2_1" localSheetId="2" hidden="1">{"SUMMARY",#N/A,FALSE,"Fuel Adj.";"DETAIL",#N/A,FALSE,"Fuel Adj.";#N/A,#N/A,FALSE,"Base Fuel"}</definedName>
    <definedName name="wrn.ALL._.SHEETS._2_1" localSheetId="3" hidden="1">{"SUMMARY",#N/A,FALSE,"Fuel Adj.";"DETAIL",#N/A,FALSE,"Fuel Adj.";#N/A,#N/A,FALSE,"Base Fuel"}</definedName>
    <definedName name="wrn.ALL._.SHEETS._2_1" hidden="1">{"SUMMARY",#N/A,FALSE,"Fuel Adj.";"DETAIL",#N/A,FALSE,"Fuel Adj.";#N/A,#N/A,FALSE,"Base Fuel"}</definedName>
    <definedName name="wrn.ALL._.SHEETS._2_1_1" localSheetId="2" hidden="1">{"SUMMARY",#N/A,FALSE,"Fuel Adj.";"DETAIL",#N/A,FALSE,"Fuel Adj.";#N/A,#N/A,FALSE,"Base Fuel"}</definedName>
    <definedName name="wrn.ALL._.SHEETS._2_1_1" localSheetId="3" hidden="1">{"SUMMARY",#N/A,FALSE,"Fuel Adj.";"DETAIL",#N/A,FALSE,"Fuel Adj.";#N/A,#N/A,FALSE,"Base Fuel"}</definedName>
    <definedName name="wrn.ALL._.SHEETS._2_1_1" hidden="1">{"SUMMARY",#N/A,FALSE,"Fuel Adj.";"DETAIL",#N/A,FALSE,"Fuel Adj.";#N/A,#N/A,FALSE,"Base Fuel"}</definedName>
    <definedName name="wrn.ALL._.SHEETS._2_2" localSheetId="2" hidden="1">{"SUMMARY",#N/A,FALSE,"Fuel Adj.";"DETAIL",#N/A,FALSE,"Fuel Adj.";#N/A,#N/A,FALSE,"Base Fuel"}</definedName>
    <definedName name="wrn.ALL._.SHEETS._2_2" localSheetId="3" hidden="1">{"SUMMARY",#N/A,FALSE,"Fuel Adj.";"DETAIL",#N/A,FALSE,"Fuel Adj.";#N/A,#N/A,FALSE,"Base Fuel"}</definedName>
    <definedName name="wrn.ALL._.SHEETS._2_2" hidden="1">{"SUMMARY",#N/A,FALSE,"Fuel Adj.";"DETAIL",#N/A,FALSE,"Fuel Adj.";#N/A,#N/A,FALSE,"Base Fuel"}</definedName>
    <definedName name="wrn.ALL._.SHEETS._3" localSheetId="2" hidden="1">{"SUMMARY",#N/A,FALSE,"Fuel Adj.";"DETAIL",#N/A,FALSE,"Fuel Adj.";#N/A,#N/A,FALSE,"Base Fuel"}</definedName>
    <definedName name="wrn.ALL._.SHEETS._3" localSheetId="3" hidden="1">{"SUMMARY",#N/A,FALSE,"Fuel Adj.";"DETAIL",#N/A,FALSE,"Fuel Adj.";#N/A,#N/A,FALSE,"Base Fuel"}</definedName>
    <definedName name="wrn.ALL._.SHEETS._3" hidden="1">{"SUMMARY",#N/A,FALSE,"Fuel Adj.";"DETAIL",#N/A,FALSE,"Fuel Adj.";#N/A,#N/A,FALSE,"Base Fuel"}</definedName>
    <definedName name="wrn.ALL._.SHEETS._3_1" localSheetId="2" hidden="1">{"SUMMARY",#N/A,FALSE,"Fuel Adj.";"DETAIL",#N/A,FALSE,"Fuel Adj.";#N/A,#N/A,FALSE,"Base Fuel"}</definedName>
    <definedName name="wrn.ALL._.SHEETS._3_1" localSheetId="3" hidden="1">{"SUMMARY",#N/A,FALSE,"Fuel Adj.";"DETAIL",#N/A,FALSE,"Fuel Adj.";#N/A,#N/A,FALSE,"Base Fuel"}</definedName>
    <definedName name="wrn.ALL._.SHEETS._3_1" hidden="1">{"SUMMARY",#N/A,FALSE,"Fuel Adj.";"DETAIL",#N/A,FALSE,"Fuel Adj.";#N/A,#N/A,FALSE,"Base Fuel"}</definedName>
    <definedName name="wrn.ALL._.SHEETS._3_1_1" localSheetId="2" hidden="1">{"SUMMARY",#N/A,FALSE,"Fuel Adj.";"DETAIL",#N/A,FALSE,"Fuel Adj.";#N/A,#N/A,FALSE,"Base Fuel"}</definedName>
    <definedName name="wrn.ALL._.SHEETS._3_1_1" localSheetId="3" hidden="1">{"SUMMARY",#N/A,FALSE,"Fuel Adj.";"DETAIL",#N/A,FALSE,"Fuel Adj.";#N/A,#N/A,FALSE,"Base Fuel"}</definedName>
    <definedName name="wrn.ALL._.SHEETS._3_1_1" hidden="1">{"SUMMARY",#N/A,FALSE,"Fuel Adj.";"DETAIL",#N/A,FALSE,"Fuel Adj.";#N/A,#N/A,FALSE,"Base Fuel"}</definedName>
    <definedName name="wrn.ALL._.SHEETS._3_2" localSheetId="2" hidden="1">{"SUMMARY",#N/A,FALSE,"Fuel Adj.";"DETAIL",#N/A,FALSE,"Fuel Adj.";#N/A,#N/A,FALSE,"Base Fuel"}</definedName>
    <definedName name="wrn.ALL._.SHEETS._3_2" localSheetId="3" hidden="1">{"SUMMARY",#N/A,FALSE,"Fuel Adj.";"DETAIL",#N/A,FALSE,"Fuel Adj.";#N/A,#N/A,FALSE,"Base Fuel"}</definedName>
    <definedName name="wrn.ALL._.SHEETS._3_2" hidden="1">{"SUMMARY",#N/A,FALSE,"Fuel Adj.";"DETAIL",#N/A,FALSE,"Fuel Adj.";#N/A,#N/A,FALSE,"Base Fuel"}</definedName>
    <definedName name="wrn.ALL._.SHEETS._4" localSheetId="2" hidden="1">{"SUMMARY",#N/A,FALSE,"Fuel Adj.";"DETAIL",#N/A,FALSE,"Fuel Adj.";#N/A,#N/A,FALSE,"Base Fuel"}</definedName>
    <definedName name="wrn.ALL._.SHEETS._4" localSheetId="3" hidden="1">{"SUMMARY",#N/A,FALSE,"Fuel Adj.";"DETAIL",#N/A,FALSE,"Fuel Adj.";#N/A,#N/A,FALSE,"Base Fuel"}</definedName>
    <definedName name="wrn.ALL._.SHEETS._4" hidden="1">{"SUMMARY",#N/A,FALSE,"Fuel Adj.";"DETAIL",#N/A,FALSE,"Fuel Adj.";#N/A,#N/A,FALSE,"Base Fuel"}</definedName>
    <definedName name="wrn.ALL._.SHEETS._4_1" localSheetId="2" hidden="1">{"SUMMARY",#N/A,FALSE,"Fuel Adj.";"DETAIL",#N/A,FALSE,"Fuel Adj.";#N/A,#N/A,FALSE,"Base Fuel"}</definedName>
    <definedName name="wrn.ALL._.SHEETS._4_1" localSheetId="3" hidden="1">{"SUMMARY",#N/A,FALSE,"Fuel Adj.";"DETAIL",#N/A,FALSE,"Fuel Adj.";#N/A,#N/A,FALSE,"Base Fuel"}</definedName>
    <definedName name="wrn.ALL._.SHEETS._4_1" hidden="1">{"SUMMARY",#N/A,FALSE,"Fuel Adj.";"DETAIL",#N/A,FALSE,"Fuel Adj.";#N/A,#N/A,FALSE,"Base Fuel"}</definedName>
    <definedName name="wrn.ALL._.SHEETS._4_1_1" localSheetId="2" hidden="1">{"SUMMARY",#N/A,FALSE,"Fuel Adj.";"DETAIL",#N/A,FALSE,"Fuel Adj.";#N/A,#N/A,FALSE,"Base Fuel"}</definedName>
    <definedName name="wrn.ALL._.SHEETS._4_1_1" localSheetId="3" hidden="1">{"SUMMARY",#N/A,FALSE,"Fuel Adj.";"DETAIL",#N/A,FALSE,"Fuel Adj.";#N/A,#N/A,FALSE,"Base Fuel"}</definedName>
    <definedName name="wrn.ALL._.SHEETS._4_1_1" hidden="1">{"SUMMARY",#N/A,FALSE,"Fuel Adj.";"DETAIL",#N/A,FALSE,"Fuel Adj.";#N/A,#N/A,FALSE,"Base Fuel"}</definedName>
    <definedName name="wrn.ALL._.SHEETS._4_2" localSheetId="2" hidden="1">{"SUMMARY",#N/A,FALSE,"Fuel Adj.";"DETAIL",#N/A,FALSE,"Fuel Adj.";#N/A,#N/A,FALSE,"Base Fuel"}</definedName>
    <definedName name="wrn.ALL._.SHEETS._4_2" localSheetId="3" hidden="1">{"SUMMARY",#N/A,FALSE,"Fuel Adj.";"DETAIL",#N/A,FALSE,"Fuel Adj.";#N/A,#N/A,FALSE,"Base Fuel"}</definedName>
    <definedName name="wrn.ALL._.SHEETS._4_2" hidden="1">{"SUMMARY",#N/A,FALSE,"Fuel Adj.";"DETAIL",#N/A,FALSE,"Fuel Adj.";#N/A,#N/A,FALSE,"Base Fuel"}</definedName>
    <definedName name="wrn.ALL._.SHEETS._5" localSheetId="2" hidden="1">{"SUMMARY",#N/A,FALSE,"Fuel Adj.";"DETAIL",#N/A,FALSE,"Fuel Adj.";#N/A,#N/A,FALSE,"Base Fuel"}</definedName>
    <definedName name="wrn.ALL._.SHEETS._5" localSheetId="3" hidden="1">{"SUMMARY",#N/A,FALSE,"Fuel Adj.";"DETAIL",#N/A,FALSE,"Fuel Adj.";#N/A,#N/A,FALSE,"Base Fuel"}</definedName>
    <definedName name="wrn.ALL._.SHEETS._5" hidden="1">{"SUMMARY",#N/A,FALSE,"Fuel Adj.";"DETAIL",#N/A,FALSE,"Fuel Adj.";#N/A,#N/A,FALSE,"Base Fuel"}</definedName>
    <definedName name="wrn.ALL._.SHEETS._5_1" localSheetId="2" hidden="1">{"SUMMARY",#N/A,FALSE,"Fuel Adj.";"DETAIL",#N/A,FALSE,"Fuel Adj.";#N/A,#N/A,FALSE,"Base Fuel"}</definedName>
    <definedName name="wrn.ALL._.SHEETS._5_1" localSheetId="3" hidden="1">{"SUMMARY",#N/A,FALSE,"Fuel Adj.";"DETAIL",#N/A,FALSE,"Fuel Adj.";#N/A,#N/A,FALSE,"Base Fuel"}</definedName>
    <definedName name="wrn.ALL._.SHEETS._5_1" hidden="1">{"SUMMARY",#N/A,FALSE,"Fuel Adj.";"DETAIL",#N/A,FALSE,"Fuel Adj.";#N/A,#N/A,FALSE,"Base Fuel"}</definedName>
    <definedName name="wrn.ALL._.SHEETS._5_1_1" localSheetId="2" hidden="1">{"SUMMARY",#N/A,FALSE,"Fuel Adj.";"DETAIL",#N/A,FALSE,"Fuel Adj.";#N/A,#N/A,FALSE,"Base Fuel"}</definedName>
    <definedName name="wrn.ALL._.SHEETS._5_1_1" localSheetId="3" hidden="1">{"SUMMARY",#N/A,FALSE,"Fuel Adj.";"DETAIL",#N/A,FALSE,"Fuel Adj.";#N/A,#N/A,FALSE,"Base Fuel"}</definedName>
    <definedName name="wrn.ALL._.SHEETS._5_1_1" hidden="1">{"SUMMARY",#N/A,FALSE,"Fuel Adj.";"DETAIL",#N/A,FALSE,"Fuel Adj.";#N/A,#N/A,FALSE,"Base Fuel"}</definedName>
    <definedName name="wrn.ALL._.SHEETS._5_2" localSheetId="2" hidden="1">{"SUMMARY",#N/A,FALSE,"Fuel Adj.";"DETAIL",#N/A,FALSE,"Fuel Adj.";#N/A,#N/A,FALSE,"Base Fuel"}</definedName>
    <definedName name="wrn.ALL._.SHEETS._5_2" localSheetId="3" hidden="1">{"SUMMARY",#N/A,FALSE,"Fuel Adj.";"DETAIL",#N/A,FALSE,"Fuel Adj.";#N/A,#N/A,FALSE,"Base Fuel"}</definedName>
    <definedName name="wrn.ALL._.SHEETS._5_2" hidden="1">{"SUMMARY",#N/A,FALSE,"Fuel Adj.";"DETAIL",#N/A,FALSE,"Fuel Adj.";#N/A,#N/A,FALSE,"Base Fuel"}</definedName>
    <definedName name="wrn.allocpb." localSheetId="2" hidden="1">{#N/A,#N/A,FALSE,"Alloc"}</definedName>
    <definedName name="wrn.allocpb." localSheetId="3" hidden="1">{#N/A,#N/A,FALSE,"Alloc"}</definedName>
    <definedName name="wrn.allocpb." hidden="1">{#N/A,#N/A,FALSE,"Alloc"}</definedName>
    <definedName name="wrn.ARK._.JURIS._.FAC._.CALC." localSheetId="2" hidden="1">{"ARK_JURIS_FAC",#N/A,FALSE,"Ark_Fuel&amp;Rev"}</definedName>
    <definedName name="wrn.ARK._.JURIS._.FAC._.CALC." localSheetId="3" hidden="1">{"ARK_JURIS_FAC",#N/A,FALSE,"Ark_Fuel&amp;Rev"}</definedName>
    <definedName name="wrn.ARK._.JURIS._.FAC._.CALC." hidden="1">{"ARK_JURIS_FAC",#N/A,FALSE,"Ark_Fuel&amp;Rev"}</definedName>
    <definedName name="wrn.ARK._.JURIS._.FUEL._.COST." localSheetId="2" hidden="1">{"ARK_JURIS_FUEL",#N/A,FALSE,"Ark_Fuel&amp;Rev"}</definedName>
    <definedName name="wrn.ARK._.JURIS._.FUEL._.COST." localSheetId="3" hidden="1">{"ARK_JURIS_FUEL",#N/A,FALSE,"Ark_Fuel&amp;Rev"}</definedName>
    <definedName name="wrn.ARK._.JURIS._.FUEL._.COST." hidden="1">{"ARK_JURIS_FUEL",#N/A,FALSE,"Ark_Fuel&amp;Rev"}</definedName>
    <definedName name="wrn.ARKANSAS." localSheetId="2" hidden="1">{#N/A,#N/A,FALSE,"LOCAL.XLS"}</definedName>
    <definedName name="wrn.ARKANSAS." localSheetId="3" hidden="1">{#N/A,#N/A,FALSE,"LOCAL.XLS"}</definedName>
    <definedName name="wrn.ARKANSAS." hidden="1">{#N/A,#N/A,FALSE,"LOCAL.XLS"}</definedName>
    <definedName name="wrn.ATOKA._.FAC._.CALC." localSheetId="2" hidden="1">{"ATOKA_FAC",#N/A,FALSE,"Atoka"}</definedName>
    <definedName name="wrn.ATOKA._.FAC._.CALC." localSheetId="3" hidden="1">{"ATOKA_FAC",#N/A,FALSE,"Atoka"}</definedName>
    <definedName name="wrn.ATOKA._.FAC._.CALC." hidden="1">{"ATOKA_FAC",#N/A,FALSE,"Atoka"}</definedName>
    <definedName name="wrn.Basic._.Reports." localSheetId="2" hidden="1">{"net cf for valuation",#N/A,FALSE,"RangerAm";"nopat stmt",#N/A,FALSE,"RangerAm";"inc stmt",#N/A,FALSE,"RangerAm";"bal sheet",#N/A,FALSE,"RangerAm";"sum ops results",#N/A,FALSE,"RangerAm"}</definedName>
    <definedName name="wrn.Basic._.Reports." localSheetId="3" hidden="1">{"net cf for valuation",#N/A,FALSE,"RangerAm";"nopat stmt",#N/A,FALSE,"RangerAm";"inc stmt",#N/A,FALSE,"RangerAm";"bal sheet",#N/A,FALSE,"RangerAm";"sum ops results",#N/A,FALSE,"RangerAm"}</definedName>
    <definedName name="wrn.Basic._.Reports." hidden="1">{"net cf for valuation",#N/A,FALSE,"RangerAm";"nopat stmt",#N/A,FALSE,"RangerAm";"inc stmt",#N/A,FALSE,"RangerAm";"bal sheet",#N/A,FALSE,"RangerAm";"sum ops results",#N/A,FALSE,"RangerAm"}</definedName>
    <definedName name="wrn.Benefits." localSheetId="2" hidden="1">{"Benefits Summary",#N/A,FALSE,"Benefits Info without WC Amount";"Medical and Dental Costs",#N/A,FALSE,"Benefits Info without WC Amount";"Workers' Compensation",#N/A,FALSE,"Benefits Info without WC Amount"}</definedName>
    <definedName name="wrn.Benefits." localSheetId="3" hidden="1">{"Benefits Summary",#N/A,FALSE,"Benefits Info without WC Amount";"Medical and Dental Costs",#N/A,FALSE,"Benefits Info without WC Amount";"Workers' Compensation",#N/A,FALSE,"Benefits Info without WC Amount"}</definedName>
    <definedName name="wrn.Benefits." hidden="1">{"Benefits Summary",#N/A,FALSE,"Benefits Info without WC Amount";"Medical and Dental Costs",#N/A,FALSE,"Benefits Info without WC Amount";"Workers' Compensation",#N/A,FALSE,"Benefits Info without WC Amount"}</definedName>
    <definedName name="wrn.Cashflow." localSheetId="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ONOCO._.FAC." localSheetId="2" hidden="1">{"CONOCO_FAC",#N/A,FALSE,"Conoco FAC"}</definedName>
    <definedName name="wrn.CONOCO._.FAC." localSheetId="3" hidden="1">{"CONOCO_FAC",#N/A,FALSE,"Conoco FAC"}</definedName>
    <definedName name="wrn.CONOCO._.FAC." hidden="1">{"CONOCO_FAC",#N/A,FALSE,"Conoco FAC"}</definedName>
    <definedName name="wrn.COS._.WPS." localSheetId="2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" localSheetId="3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1" localSheetId="2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1" localSheetId="3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1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1_1" localSheetId="2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1_1" localSheetId="3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1_1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1_1_1" localSheetId="2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1_1_1" localSheetId="3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1_1_1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1_2" localSheetId="2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1_2" localSheetId="3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1_2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2" localSheetId="2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2" localSheetId="3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2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2_1" localSheetId="2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2_1" localSheetId="3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2_1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2_1_1" localSheetId="2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2_1_1" localSheetId="3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2_1_1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2_2" localSheetId="2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2_2" localSheetId="3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2_2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3" localSheetId="2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3" localSheetId="3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3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3_1" localSheetId="2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3_1" localSheetId="3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3_1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3_1_1" localSheetId="2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3_1_1" localSheetId="3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3_1_1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3_2" localSheetId="2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3_2" localSheetId="3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3_2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4" localSheetId="2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4" localSheetId="3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4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4_1" localSheetId="2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4_1" localSheetId="3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4_1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4_1_1" localSheetId="2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4_1_1" localSheetId="3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4_1_1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4_2" localSheetId="2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4_2" localSheetId="3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4_2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5" localSheetId="2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5" localSheetId="3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5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5_1" localSheetId="2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5_1" localSheetId="3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5_1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5_1_1" localSheetId="2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5_1_1" localSheetId="3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5_1_1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5_2" localSheetId="2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5_2" localSheetId="3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_5_2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P._.Demand." localSheetId="2" hidden="1">{"Retail CP pg1",#N/A,FALSE,"FACTOR3";"Retail CP pg2",#N/A,FALSE,"FACTOR3";"Retail CP pg3",#N/A,FALSE,"FACTOR3"}</definedName>
    <definedName name="wrn.CP._.Demand." localSheetId="3" hidden="1">{"Retail CP pg1",#N/A,FALSE,"FACTOR3";"Retail CP pg2",#N/A,FALSE,"FACTOR3";"Retail CP pg3",#N/A,FALSE,"FACTOR3"}</definedName>
    <definedName name="wrn.CP._.Demand." hidden="1">{"Retail CP pg1",#N/A,FALSE,"FACTOR3";"Retail CP pg2",#N/A,FALSE,"FACTOR3";"Retail CP pg3",#N/A,FALSE,"FACTOR3"}</definedName>
    <definedName name="wrn.CP._.Demand2." localSheetId="2" hidden="1">{"Retail CP pg1",#N/A,FALSE,"FACTOR3";"Retail CP pg2",#N/A,FALSE,"FACTOR3";"Retail CP pg3",#N/A,FALSE,"FACTOR3"}</definedName>
    <definedName name="wrn.CP._.Demand2." localSheetId="3" hidden="1">{"Retail CP pg1",#N/A,FALSE,"FACTOR3";"Retail CP pg2",#N/A,FALSE,"FACTOR3";"Retail CP pg3",#N/A,FALSE,"FACTOR3"}</definedName>
    <definedName name="wrn.CP._.Demand2." hidden="1">{"Retail CP pg1",#N/A,FALSE,"FACTOR3";"Retail CP pg2",#N/A,FALSE,"FACTOR3";"Retail CP pg3",#N/A,FALSE,"FACTOR3"}</definedName>
    <definedName name="wrn.CUST._.REV._.ALLOC._.INPUT." localSheetId="2" hidden="1">{"SECTK_JURIS_CUSTREV",#N/A,FALSE,"COSTSTUDY";"SECTK_OKCLS_CUSTREV",#N/A,FALSE,"COSTSTUDY"}</definedName>
    <definedName name="wrn.CUST._.REV._.ALLOC._.INPUT." localSheetId="3" hidden="1">{"SECTK_JURIS_CUSTREV",#N/A,FALSE,"COSTSTUDY";"SECTK_OKCLS_CUSTREV",#N/A,FALSE,"COSTSTUDY"}</definedName>
    <definedName name="wrn.CUST._.REV._.ALLOC._.INPUT." hidden="1">{"SECTK_JURIS_CUSTREV",#N/A,FALSE,"COSTSTUDY";"SECTK_OKCLS_CUSTREV",#N/A,FALSE,"COSTSTUDY"}</definedName>
    <definedName name="wrn.CUSTOMER._.ALLOC._.RATIOS." localSheetId="2" hidden="1">{"JURIS_CUST_ALLOC_RATIOS",#N/A,FALSE,"COSTSTUDY";"OKCLS_CUST_ALLOC_RATIOS",#N/A,FALSE,"COSTSTUDY"}</definedName>
    <definedName name="wrn.CUSTOMER._.ALLOC._.RATIOS." localSheetId="3" hidden="1">{"JURIS_CUST_ALLOC_RATIOS",#N/A,FALSE,"COSTSTUDY";"OKCLS_CUST_ALLOC_RATIOS",#N/A,FALSE,"COSTSTUDY"}</definedName>
    <definedName name="wrn.CUSTOMER._.ALLOC._.RATIOS." hidden="1">{"JURIS_CUST_ALLOC_RATIOS",#N/A,FALSE,"COSTSTUDY";"OKCLS_CUST_ALLOC_RATIOS",#N/A,FALSE,"COSTSTUDY"}</definedName>
    <definedName name="wrn.cwip." localSheetId="2" hidden="1">{"CWIP2",#N/A,FALSE,"CWIP";"CWIP3",#N/A,FALSE,"CWIP"}</definedName>
    <definedName name="wrn.cwip." localSheetId="3" hidden="1">{"CWIP2",#N/A,FALSE,"CWIP";"CWIP3",#N/A,FALSE,"CWIP"}</definedName>
    <definedName name="wrn.cwip." hidden="1">{"CWIP2",#N/A,FALSE,"CWIP";"CWIP3",#N/A,FALSE,"CWIP"}</definedName>
    <definedName name="wrn.cwipa" localSheetId="2" hidden="1">{"CWIP2",#N/A,FALSE,"CWIP";"CWIP3",#N/A,FALSE,"CWIP"}</definedName>
    <definedName name="wrn.cwipa" localSheetId="3" hidden="1">{"CWIP2",#N/A,FALSE,"CWIP";"CWIP3",#N/A,FALSE,"CWIP"}</definedName>
    <definedName name="wrn.cwipa" hidden="1">{"CWIP2",#N/A,FALSE,"CWIP";"CWIP3",#N/A,FALSE,"CWIP"}</definedName>
    <definedName name="wrn.DEMAND._.ENERGY._.RATIOS." localSheetId="2" hidden="1">{"JURIS_DMDENRGY_RATIOS",#N/A,FALSE,"COSTSTUDY";"OKCLS_DMDENRGY_RATIOS",#N/A,FALSE,"COSTSTUDY"}</definedName>
    <definedName name="wrn.DEMAND._.ENERGY._.RATIOS." localSheetId="3" hidden="1">{"JURIS_DMDENRGY_RATIOS",#N/A,FALSE,"COSTSTUDY";"OKCLS_DMDENRGY_RATIOS",#N/A,FALSE,"COSTSTUDY"}</definedName>
    <definedName name="wrn.DEMAND._.ENERGY._.RATIOS." hidden="1">{"JURIS_DMDENRGY_RATIOS",#N/A,FALSE,"COSTSTUDY";"OKCLS_DMDENRGY_RATIOS",#N/A,FALSE,"COSTSTUDY"}</definedName>
    <definedName name="wrn.DEPRECIATION._.EXPENSE." localSheetId="2" hidden="1">{"JURIS_DEPR_EXP",#N/A,FALSE,"COSTSTUDY";"OKCLS_DEPR_EXP",#N/A,FALSE,"COSTSTUDY"}</definedName>
    <definedName name="wrn.DEPRECIATION._.EXPENSE." localSheetId="3" hidden="1">{"JURIS_DEPR_EXP",#N/A,FALSE,"COSTSTUDY";"OKCLS_DEPR_EXP",#N/A,FALSE,"COSTSTUDY"}</definedName>
    <definedName name="wrn.DEPRECIATION._.EXPENSE." hidden="1">{"JURIS_DEPR_EXP",#N/A,FALSE,"COSTSTUDY";"OKCLS_DEPR_EXP",#N/A,FALSE,"COSTSTUDY"}</definedName>
    <definedName name="wrn.Desoto._.Sale." localSheetId="2" hidden="1">{"Summary",#N/A,TRUE,"Summary";"Purchase Price",#N/A,TRUE,"Purchase Price";"Book Basis",#N/A,TRUE,"Book Basis";"Expense",#N/A,TRUE,"Expense Reimbursements";"Income Tax",#N/A,TRUE,"Income Tax";"Entries",#N/A,TRUE,"Entries"}</definedName>
    <definedName name="wrn.Desoto._.Sale." localSheetId="3" hidden="1">{"Summary",#N/A,TRUE,"Summary";"Purchase Price",#N/A,TRUE,"Purchase Price";"Book Basis",#N/A,TRUE,"Book Basis";"Expense",#N/A,TRUE,"Expense Reimbursements";"Income Tax",#N/A,TRUE,"Income Tax";"Entries",#N/A,TRUE,"Entries"}</definedName>
    <definedName name="wrn.Desoto._.Sale." hidden="1">{"Summary",#N/A,TRUE,"Summary";"Purchase Price",#N/A,TRUE,"Purchase Price";"Book Basis",#N/A,TRUE,"Book Basis";"Expense",#N/A,TRUE,"Expense Reimbursements";"Income Tax",#N/A,TRUE,"Income Tax";"Entries",#N/A,TRUE,"Entries"}</definedName>
    <definedName name="wrn.DEVLP._.LABOR._.ALLOC." localSheetId="2" hidden="1">{"JURIS_LAB_ALOC_DEVLP",#N/A,FALSE,"COSTSTUDY";"OKCLS_LAB_ALOC_DEVLP",#N/A,FALSE,"COSTSTUDY"}</definedName>
    <definedName name="wrn.DEVLP._.LABOR._.ALLOC." localSheetId="3" hidden="1">{"JURIS_LAB_ALOC_DEVLP",#N/A,FALSE,"COSTSTUDY";"OKCLS_LAB_ALOC_DEVLP",#N/A,FALSE,"COSTSTUDY"}</definedName>
    <definedName name="wrn.DEVLP._.LABOR._.ALLOC." hidden="1">{"JURIS_LAB_ALOC_DEVLP",#N/A,FALSE,"COSTSTUDY";"OKCLS_LAB_ALOC_DEVLP",#N/A,FALSE,"COSTSTUDY"}</definedName>
    <definedName name="wrn.DMD._.ENERGY._.ALLOC._.INPUT." localSheetId="2" hidden="1">{"JURIS_DMDENRGY_AL_INPUT",#N/A,FALSE,"COSTSTUDY";"OKCLS_DMDENRGY_AL_INPUT",#N/A,FALSE,"COSTSTUDY"}</definedName>
    <definedName name="wrn.DMD._.ENERGY._.ALLOC._.INPUT." localSheetId="3" hidden="1">{"JURIS_DMDENRGY_AL_INPUT",#N/A,FALSE,"COSTSTUDY";"OKCLS_DMDENRGY_AL_INPUT",#N/A,FALSE,"COSTSTUDY"}</definedName>
    <definedName name="wrn.DMD._.ENERGY._.ALLOC._.INPUT." hidden="1">{"JURIS_DMDENRGY_AL_INPUT",#N/A,FALSE,"COSTSTUDY";"OKCLS_DMDENRGY_AL_INPUT",#N/A,FALSE,"COSTSTUDY"}</definedName>
    <definedName name="wrn.Earnings._.Test." localSheetId="2" hidden="1">{"Schedule 7",#N/A,FALSE,"Earnings Test Adjustments";"Schedule 8",#N/A,FALSE,"Rate Base Adjustments";"Schedule 8a",#N/A,FALSE,"SterlingStip";"Schedule 9",#N/A,FALSE,"Rate Base Adjustments";"Schedule 10",#N/A,FALSE,"Future Use Earnings";"Schedule 11",#N/A,FALSE,"Rate Base Adjustments";"Schedule 13",#N/A,FALSE,"Deferred Taxes";"Schedule 14",#N/A,FALSE,"Rate Base Adjustments";"Schedule 18",#N/A,FALSE,"Rate Base Adjustments";"Schedule 19",#N/A,FALSE,"PSCredit Fees";"Schedule 20",#N/A,FALSE,"Dues";"Schedule 21",#N/A,FALSE,"A&amp;G Adjustments";"Schedule 22",#N/A,FALSE,"A&amp;G Adjustments";"Schedule 23",#N/A,FALSE,"A&amp;G Adjustments";"Schedule 24",#N/A,FALSE,"Deprec. &amp; Amort. Exp";"Schedule 25",#N/A,FALSE,"TOTI";"Schedule 27",#N/A,FALSE,"AFDC"}</definedName>
    <definedName name="wrn.Earnings._.Test." localSheetId="3" hidden="1">{"Schedule 7",#N/A,FALSE,"Earnings Test Adjustments";"Schedule 8",#N/A,FALSE,"Rate Base Adjustments";"Schedule 8a",#N/A,FALSE,"SterlingStip";"Schedule 9",#N/A,FALSE,"Rate Base Adjustments";"Schedule 10",#N/A,FALSE,"Future Use Earnings";"Schedule 11",#N/A,FALSE,"Rate Base Adjustments";"Schedule 13",#N/A,FALSE,"Deferred Taxes";"Schedule 14",#N/A,FALSE,"Rate Base Adjustments";"Schedule 18",#N/A,FALSE,"Rate Base Adjustments";"Schedule 19",#N/A,FALSE,"PSCredit Fees";"Schedule 20",#N/A,FALSE,"Dues";"Schedule 21",#N/A,FALSE,"A&amp;G Adjustments";"Schedule 22",#N/A,FALSE,"A&amp;G Adjustments";"Schedule 23",#N/A,FALSE,"A&amp;G Adjustments";"Schedule 24",#N/A,FALSE,"Deprec. &amp; Amort. Exp";"Schedule 25",#N/A,FALSE,"TOTI";"Schedule 27",#N/A,FALSE,"AFDC"}</definedName>
    <definedName name="wrn.Earnings._.Test." hidden="1">{"Schedule 7",#N/A,FALSE,"Earnings Test Adjustments";"Schedule 8",#N/A,FALSE,"Rate Base Adjustments";"Schedule 8a",#N/A,FALSE,"SterlingStip";"Schedule 9",#N/A,FALSE,"Rate Base Adjustments";"Schedule 10",#N/A,FALSE,"Future Use Earnings";"Schedule 11",#N/A,FALSE,"Rate Base Adjustments";"Schedule 13",#N/A,FALSE,"Deferred Taxes";"Schedule 14",#N/A,FALSE,"Rate Base Adjustments";"Schedule 18",#N/A,FALSE,"Rate Base Adjustments";"Schedule 19",#N/A,FALSE,"PSCredit Fees";"Schedule 20",#N/A,FALSE,"Dues";"Schedule 21",#N/A,FALSE,"A&amp;G Adjustments";"Schedule 22",#N/A,FALSE,"A&amp;G Adjustments";"Schedule 23",#N/A,FALSE,"A&amp;G Adjustments";"Schedule 24",#N/A,FALSE,"Deprec. &amp; Amort. Exp";"Schedule 25",#N/A,FALSE,"TOTI";"Schedule 27",#N/A,FALSE,"AFDC"}</definedName>
    <definedName name="wrn.FAC._.SUMMARY." localSheetId="2" hidden="1">{"FAC_SUMMARY",#N/A,FALSE,"Summaries"}</definedName>
    <definedName name="wrn.FAC._.SUMMARY." localSheetId="3" hidden="1">{"FAC_SUMMARY",#N/A,FALSE,"Summaries"}</definedName>
    <definedName name="wrn.FAC._.SUMMARY." hidden="1">{"FAC_SUMMARY",#N/A,FALSE,"Summaries"}</definedName>
    <definedName name="wrn.Factors._.Tab._.10." localSheetId="2" hidden="1">{"Factors Pages 1-2",#N/A,FALSE,"Factors";"Factors Page 3",#N/A,FALSE,"Factors";"Factors Page 4",#N/A,FALSE,"Factors";"Factors Page 5",#N/A,FALSE,"Factors";"Factors Pages 8-27",#N/A,FALSE,"Factors"}</definedName>
    <definedName name="wrn.Factors._.Tab._.10." localSheetId="3" hidden="1">{"Factors Pages 1-2",#N/A,FALSE,"Factors";"Factors Page 3",#N/A,FALSE,"Factors";"Factors Page 4",#N/A,FALSE,"Factors";"Factors Page 5",#N/A,FALSE,"Factors";"Factors Pages 8-27",#N/A,FALSE,"Factors"}</definedName>
    <definedName name="wrn.Factors._.Tab._.10." hidden="1">{"Factors Pages 1-2",#N/A,FALSE,"Factors";"Factors Page 3",#N/A,FALSE,"Factors";"Factors Page 4",#N/A,FALSE,"Factors";"Factors Page 5",#N/A,FALSE,"Factors";"Factors Pages 8-27",#N/A,FALSE,"Factors"}</definedName>
    <definedName name="wrn.FERC._.FAC._.CALC." localSheetId="2" hidden="1">{"FERC_FAC",#N/A,FALSE,"FERC_Fuel&amp;Rev"}</definedName>
    <definedName name="wrn.FERC._.FAC._.CALC." localSheetId="3" hidden="1">{"FERC_FAC",#N/A,FALSE,"FERC_Fuel&amp;Rev"}</definedName>
    <definedName name="wrn.FERC._.FAC._.CALC." hidden="1">{"FERC_FAC",#N/A,FALSE,"FERC_Fuel&amp;Rev"}</definedName>
    <definedName name="wrn.FERC._.WEATHER._.and._.JURIS._.FUEL." localSheetId="2" hidden="1">{"FERC_WEATHER_AND_FUEL",#N/A,FALSE,"FERC_Fuel&amp;Rev"}</definedName>
    <definedName name="wrn.FERC._.WEATHER._.and._.JURIS._.FUEL." localSheetId="3" hidden="1">{"FERC_WEATHER_AND_FUEL",#N/A,FALSE,"FERC_Fuel&amp;Rev"}</definedName>
    <definedName name="wrn.FERC._.WEATHER._.and._.JURIS._.FUEL." hidden="1">{"FERC_WEATHER_AND_FUEL",#N/A,FALSE,"FERC_Fuel&amp;Rev"}</definedName>
    <definedName name="wrn.Filing." localSheetId="2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" localSheetId="3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1" localSheetId="2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1" localSheetId="3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1_1" localSheetId="2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1_1" localSheetId="3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1_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1_1_1" localSheetId="2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1_1_1" localSheetId="3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1_1_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1_2" localSheetId="2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1_2" localSheetId="3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1_2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2" localSheetId="2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2" localSheetId="3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2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2_1" localSheetId="2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2_1" localSheetId="3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2_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2_1_1" localSheetId="2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2_1_1" localSheetId="3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2_1_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2_2" localSheetId="2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2_2" localSheetId="3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2_2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3" localSheetId="2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FRP";#N/A,#N/A,FALSE,"Allocate_EECS_Adj";#N/A,#N/A,FALSE,"CompFuel";#N/A,#N/A,FALSE,"Alloc_FRP-10.5%ROE";#N/A,#N/A,FALSE,"Alloc_FRP-11.6%ROE";#N/A,#N/A,FALSE,"Attach_A-10.5%ROE";#N/A,#N/A,FALSE,"Attach_A-11.6%ROE"}</definedName>
    <definedName name="wrn.Filing._3" localSheetId="3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FRP";#N/A,#N/A,FALSE,"Allocate_EECS_Adj";#N/A,#N/A,FALSE,"CompFuel";#N/A,#N/A,FALSE,"Alloc_FRP-10.5%ROE";#N/A,#N/A,FALSE,"Alloc_FRP-11.6%ROE";#N/A,#N/A,FALSE,"Attach_A-10.5%ROE";#N/A,#N/A,FALSE,"Attach_A-11.6%ROE"}</definedName>
    <definedName name="wrn.Filing._3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FRP";#N/A,#N/A,FALSE,"Allocate_EECS_Adj";#N/A,#N/A,FALSE,"CompFuel";#N/A,#N/A,FALSE,"Alloc_FRP-10.5%ROE";#N/A,#N/A,FALSE,"Alloc_FRP-11.6%ROE";#N/A,#N/A,FALSE,"Attach_A-10.5%ROE";#N/A,#N/A,FALSE,"Attach_A-11.6%ROE"}</definedName>
    <definedName name="wrn.Filing._3_1" localSheetId="2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FRP";#N/A,#N/A,FALSE,"Allocate_EECS_Adj";#N/A,#N/A,FALSE,"CompFuel";#N/A,#N/A,FALSE,"Alloc_FRP-10.5%ROE";#N/A,#N/A,FALSE,"Alloc_FRP-11.6%ROE";#N/A,#N/A,FALSE,"Attach_A-10.5%ROE";#N/A,#N/A,FALSE,"Attach_A-11.6%ROE"}</definedName>
    <definedName name="wrn.Filing._3_1" localSheetId="3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FRP";#N/A,#N/A,FALSE,"Allocate_EECS_Adj";#N/A,#N/A,FALSE,"CompFuel";#N/A,#N/A,FALSE,"Alloc_FRP-10.5%ROE";#N/A,#N/A,FALSE,"Alloc_FRP-11.6%ROE";#N/A,#N/A,FALSE,"Attach_A-10.5%ROE";#N/A,#N/A,FALSE,"Attach_A-11.6%ROE"}</definedName>
    <definedName name="wrn.Filing._3_1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FRP";#N/A,#N/A,FALSE,"Allocate_EECS_Adj";#N/A,#N/A,FALSE,"CompFuel";#N/A,#N/A,FALSE,"Alloc_FRP-10.5%ROE";#N/A,#N/A,FALSE,"Alloc_FRP-11.6%ROE";#N/A,#N/A,FALSE,"Attach_A-10.5%ROE";#N/A,#N/A,FALSE,"Attach_A-11.6%ROE"}</definedName>
    <definedName name="wrn.Filing._3_1_1" localSheetId="2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FRP";#N/A,#N/A,FALSE,"Allocate_EECS_Adj";#N/A,#N/A,FALSE,"CompFuel";#N/A,#N/A,FALSE,"Alloc_FRP-10.5%ROE";#N/A,#N/A,FALSE,"Alloc_FRP-11.6%ROE";#N/A,#N/A,FALSE,"Attach_A-10.5%ROE";#N/A,#N/A,FALSE,"Attach_A-11.6%ROE"}</definedName>
    <definedName name="wrn.Filing._3_1_1" localSheetId="3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FRP";#N/A,#N/A,FALSE,"Allocate_EECS_Adj";#N/A,#N/A,FALSE,"CompFuel";#N/A,#N/A,FALSE,"Alloc_FRP-10.5%ROE";#N/A,#N/A,FALSE,"Alloc_FRP-11.6%ROE";#N/A,#N/A,FALSE,"Attach_A-10.5%ROE";#N/A,#N/A,FALSE,"Attach_A-11.6%ROE"}</definedName>
    <definedName name="wrn.Filing._3_1_1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FRP";#N/A,#N/A,FALSE,"Allocate_EECS_Adj";#N/A,#N/A,FALSE,"CompFuel";#N/A,#N/A,FALSE,"Alloc_FRP-10.5%ROE";#N/A,#N/A,FALSE,"Alloc_FRP-11.6%ROE";#N/A,#N/A,FALSE,"Attach_A-10.5%ROE";#N/A,#N/A,FALSE,"Attach_A-11.6%ROE"}</definedName>
    <definedName name="wrn.Filing._3_2" localSheetId="2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FRP";#N/A,#N/A,FALSE,"Allocate_EECS_Adj";#N/A,#N/A,FALSE,"CompFuel";#N/A,#N/A,FALSE,"Alloc_FRP-10.5%ROE";#N/A,#N/A,FALSE,"Alloc_FRP-11.6%ROE";#N/A,#N/A,FALSE,"Attach_A-10.5%ROE";#N/A,#N/A,FALSE,"Attach_A-11.6%ROE"}</definedName>
    <definedName name="wrn.Filing._3_2" localSheetId="3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FRP";#N/A,#N/A,FALSE,"Allocate_EECS_Adj";#N/A,#N/A,FALSE,"CompFuel";#N/A,#N/A,FALSE,"Alloc_FRP-10.5%ROE";#N/A,#N/A,FALSE,"Alloc_FRP-11.6%ROE";#N/A,#N/A,FALSE,"Attach_A-10.5%ROE";#N/A,#N/A,FALSE,"Attach_A-11.6%ROE"}</definedName>
    <definedName name="wrn.Filing._3_2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FRP";#N/A,#N/A,FALSE,"Allocate_EECS_Adj";#N/A,#N/A,FALSE,"CompFuel";#N/A,#N/A,FALSE,"Alloc_FRP-10.5%ROE";#N/A,#N/A,FALSE,"Alloc_FRP-11.6%ROE";#N/A,#N/A,FALSE,"Attach_A-10.5%ROE";#N/A,#N/A,FALSE,"Attach_A-11.6%ROE"}</definedName>
    <definedName name="wrn.Filing._4" localSheetId="2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4" localSheetId="3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4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4_1" localSheetId="2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4_1" localSheetId="3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4_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4_1_1" localSheetId="2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FRP";#N/A,#N/A,FALSE,"Allocate_EECS_Adj";#N/A,#N/A,FALSE,"CompFuel";#N/A,#N/A,FALSE,"Alloc_FRP-10.5%ROE";#N/A,#N/A,FALSE,"Alloc_FRP-11.6%ROE";#N/A,#N/A,FALSE,"Attach_A-10.5%ROE";#N/A,#N/A,FALSE,"Attach_A-11.6%ROE"}</definedName>
    <definedName name="wrn.Filing._4_1_1" localSheetId="3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FRP";#N/A,#N/A,FALSE,"Allocate_EECS_Adj";#N/A,#N/A,FALSE,"CompFuel";#N/A,#N/A,FALSE,"Alloc_FRP-10.5%ROE";#N/A,#N/A,FALSE,"Alloc_FRP-11.6%ROE";#N/A,#N/A,FALSE,"Attach_A-10.5%ROE";#N/A,#N/A,FALSE,"Attach_A-11.6%ROE"}</definedName>
    <definedName name="wrn.Filing._4_1_1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FRP";#N/A,#N/A,FALSE,"Allocate_EECS_Adj";#N/A,#N/A,FALSE,"CompFuel";#N/A,#N/A,FALSE,"Alloc_FRP-10.5%ROE";#N/A,#N/A,FALSE,"Alloc_FRP-11.6%ROE";#N/A,#N/A,FALSE,"Attach_A-10.5%ROE";#N/A,#N/A,FALSE,"Attach_A-11.6%ROE"}</definedName>
    <definedName name="wrn.Filing._4_2" localSheetId="2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FRP";#N/A,#N/A,FALSE,"Allocate_EECS_Adj";#N/A,#N/A,FALSE,"CompFuel";#N/A,#N/A,FALSE,"Alloc_FRP-10.5%ROE";#N/A,#N/A,FALSE,"Alloc_FRP-11.6%ROE";#N/A,#N/A,FALSE,"Attach_A-10.5%ROE";#N/A,#N/A,FALSE,"Attach_A-11.6%ROE"}</definedName>
    <definedName name="wrn.Filing._4_2" localSheetId="3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FRP";#N/A,#N/A,FALSE,"Allocate_EECS_Adj";#N/A,#N/A,FALSE,"CompFuel";#N/A,#N/A,FALSE,"Alloc_FRP-10.5%ROE";#N/A,#N/A,FALSE,"Alloc_FRP-11.6%ROE";#N/A,#N/A,FALSE,"Attach_A-10.5%ROE";#N/A,#N/A,FALSE,"Attach_A-11.6%ROE"}</definedName>
    <definedName name="wrn.Filing._4_2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FRP";#N/A,#N/A,FALSE,"Allocate_EECS_Adj";#N/A,#N/A,FALSE,"CompFuel";#N/A,#N/A,FALSE,"Alloc_FRP-10.5%ROE";#N/A,#N/A,FALSE,"Alloc_FRP-11.6%ROE";#N/A,#N/A,FALSE,"Attach_A-10.5%ROE";#N/A,#N/A,FALSE,"Attach_A-11.6%ROE"}</definedName>
    <definedName name="wrn.Filing._5" localSheetId="2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5" localSheetId="3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5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_5_1" localSheetId="2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FRP";#N/A,#N/A,FALSE,"Allocate_EECS_Adj";#N/A,#N/A,FALSE,"CompFuel";#N/A,#N/A,FALSE,"Alloc_FRP-10.5%ROE";#N/A,#N/A,FALSE,"Alloc_FRP-11.6%ROE";#N/A,#N/A,FALSE,"Attach_A-10.5%ROE";#N/A,#N/A,FALSE,"Attach_A-11.6%ROE"}</definedName>
    <definedName name="wrn.Filing._5_1" localSheetId="3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FRP";#N/A,#N/A,FALSE,"Allocate_EECS_Adj";#N/A,#N/A,FALSE,"CompFuel";#N/A,#N/A,FALSE,"Alloc_FRP-10.5%ROE";#N/A,#N/A,FALSE,"Alloc_FRP-11.6%ROE";#N/A,#N/A,FALSE,"Attach_A-10.5%ROE";#N/A,#N/A,FALSE,"Attach_A-11.6%ROE"}</definedName>
    <definedName name="wrn.Filing._5_1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FRP";#N/A,#N/A,FALSE,"Allocate_EECS_Adj";#N/A,#N/A,FALSE,"CompFuel";#N/A,#N/A,FALSE,"Alloc_FRP-10.5%ROE";#N/A,#N/A,FALSE,"Alloc_FRP-11.6%ROE";#N/A,#N/A,FALSE,"Attach_A-10.5%ROE";#N/A,#N/A,FALSE,"Attach_A-11.6%ROE"}</definedName>
    <definedName name="wrn.Filing._5_1_1" localSheetId="2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FRP";#N/A,#N/A,FALSE,"Allocate_EECS_Adj";#N/A,#N/A,FALSE,"CompFuel";#N/A,#N/A,FALSE,"Alloc_FRP-10.5%ROE";#N/A,#N/A,FALSE,"Alloc_FRP-11.6%ROE";#N/A,#N/A,FALSE,"Attach_A-10.5%ROE";#N/A,#N/A,FALSE,"Attach_A-11.6%ROE"}</definedName>
    <definedName name="wrn.Filing._5_1_1" localSheetId="3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FRP";#N/A,#N/A,FALSE,"Allocate_EECS_Adj";#N/A,#N/A,FALSE,"CompFuel";#N/A,#N/A,FALSE,"Alloc_FRP-10.5%ROE";#N/A,#N/A,FALSE,"Alloc_FRP-11.6%ROE";#N/A,#N/A,FALSE,"Attach_A-10.5%ROE";#N/A,#N/A,FALSE,"Attach_A-11.6%ROE"}</definedName>
    <definedName name="wrn.Filing._5_1_1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FRP";#N/A,#N/A,FALSE,"Allocate_EECS_Adj";#N/A,#N/A,FALSE,"CompFuel";#N/A,#N/A,FALSE,"Alloc_FRP-10.5%ROE";#N/A,#N/A,FALSE,"Alloc_FRP-11.6%ROE";#N/A,#N/A,FALSE,"Attach_A-10.5%ROE";#N/A,#N/A,FALSE,"Attach_A-11.6%ROE"}</definedName>
    <definedName name="wrn.Filing._5_2" localSheetId="2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FRP";#N/A,#N/A,FALSE,"Allocate_EECS_Adj";#N/A,#N/A,FALSE,"CompFuel";#N/A,#N/A,FALSE,"Alloc_FRP-10.5%ROE";#N/A,#N/A,FALSE,"Alloc_FRP-11.6%ROE";#N/A,#N/A,FALSE,"Attach_A-10.5%ROE";#N/A,#N/A,FALSE,"Attach_A-11.6%ROE"}</definedName>
    <definedName name="wrn.Filing._5_2" localSheetId="3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FRP";#N/A,#N/A,FALSE,"Allocate_EECS_Adj";#N/A,#N/A,FALSE,"CompFuel";#N/A,#N/A,FALSE,"Alloc_FRP-10.5%ROE";#N/A,#N/A,FALSE,"Alloc_FRP-11.6%ROE";#N/A,#N/A,FALSE,"Attach_A-10.5%ROE";#N/A,#N/A,FALSE,"Attach_A-11.6%ROE"}</definedName>
    <definedName name="wrn.Filing._5_2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FRP";#N/A,#N/A,FALSE,"Allocate_EECS_Adj";#N/A,#N/A,FALSE,"CompFuel";#N/A,#N/A,FALSE,"Alloc_FRP-10.5%ROE";#N/A,#N/A,FALSE,"Alloc_FRP-11.6%ROE";#N/A,#N/A,FALSE,"Attach_A-10.5%ROE";#N/A,#N/A,FALSE,"Attach_A-11.6%ROE"}</definedName>
    <definedName name="wrn.Finacials." localSheetId="2" hidden="1">{"Income statement",#N/A,FALSE,"N Amerca";"Balance Sheet Assets",#N/A,FALSE,"N Amerca";"Balance Sheet Liabilities",#N/A,FALSE,"N Amerca";"Cash Flow",#N/A,FALSE,"N Amerca";"Income statement",#N/A,FALSE,"EPGC";"Balance Sheet Assets",#N/A,FALSE,"EPGC";"Balance Sheet Liabilities",#N/A,FALSE,"EPGC";"Cash Flow",#N/A,FALSE,"EPGC";"Income statement",#N/A,FALSE,"Morelos";"Balance Sheet Assets",#N/A,FALSE,"Morelos";"Balance Sheet Liabilities",#N/A,FALSE,"Morelos";"Cash Flow",#N/A,FALSE,"Morelos";"Income statement",#N/A,FALSE,"Eliminations";"Balance Sheet Assets",#N/A,FALSE,"Eliminations";"Balance Sheet Liabilities",#N/A,FALSE,"Eliminations";"Cash Flow",#N/A,FALSE,"Eliminations"}</definedName>
    <definedName name="wrn.Finacials." localSheetId="3" hidden="1">{"Income statement",#N/A,FALSE,"N Amerca";"Balance Sheet Assets",#N/A,FALSE,"N Amerca";"Balance Sheet Liabilities",#N/A,FALSE,"N Amerca";"Cash Flow",#N/A,FALSE,"N Amerca";"Income statement",#N/A,FALSE,"EPGC";"Balance Sheet Assets",#N/A,FALSE,"EPGC";"Balance Sheet Liabilities",#N/A,FALSE,"EPGC";"Cash Flow",#N/A,FALSE,"EPGC";"Income statement",#N/A,FALSE,"Morelos";"Balance Sheet Assets",#N/A,FALSE,"Morelos";"Balance Sheet Liabilities",#N/A,FALSE,"Morelos";"Cash Flow",#N/A,FALSE,"Morelos";"Income statement",#N/A,FALSE,"Eliminations";"Balance Sheet Assets",#N/A,FALSE,"Eliminations";"Balance Sheet Liabilities",#N/A,FALSE,"Eliminations";"Cash Flow",#N/A,FALSE,"Eliminations"}</definedName>
    <definedName name="wrn.Finacials." hidden="1">{"Income statement",#N/A,FALSE,"N Amerca";"Balance Sheet Assets",#N/A,FALSE,"N Amerca";"Balance Sheet Liabilities",#N/A,FALSE,"N Amerca";"Cash Flow",#N/A,FALSE,"N Amerca";"Income statement",#N/A,FALSE,"EPGC";"Balance Sheet Assets",#N/A,FALSE,"EPGC";"Balance Sheet Liabilities",#N/A,FALSE,"EPGC";"Cash Flow",#N/A,FALSE,"EPGC";"Income statement",#N/A,FALSE,"Morelos";"Balance Sheet Assets",#N/A,FALSE,"Morelos";"Balance Sheet Liabilities",#N/A,FALSE,"Morelos";"Cash Flow",#N/A,FALSE,"Morelos";"Income statement",#N/A,FALSE,"Eliminations";"Balance Sheet Assets",#N/A,FALSE,"Eliminations";"Balance Sheet Liabilities",#N/A,FALSE,"Eliminations";"Cash Flow",#N/A,FALSE,"Eliminations"}</definedName>
    <definedName name="wrn.full._.print." localSheetId="2" hidden="1">{#N/A,#N/A,FALSE,"ror";#N/A,#N/A,FALSE,"coc";"cwctot",#N/A,FALSE,"cwc";"cwcelec",#N/A,FALSE,"cwc";"cwcgas",#N/A,FALSE,"cwc";"cwctherm",#N/A,FALSE,"cwc";"om",#N/A,FALSE,"cwc";"vacpay",#N/A,FALSE,"cwc";"precwctot",#N/A,FALSE,"precwc";"precwcelec",#N/A,FALSE,"precwc";"precwcgas",#N/A,FALSE,"precwc";"precwctherm",#N/A,FALSE,"precwc";#N/A,#N/A,FALSE,"erb";#N/A,#N/A,FALSE,"grb";#N/A,#N/A,FALSE,"trb";#N/A,#N/A,FALSE,"deftax";#N/A,#N/A,FALSE,"cocsup";"fsv1",#N/A,FALSE,"fsv";"fsv2",#N/A,FALSE,"fsv"}</definedName>
    <definedName name="wrn.full._.print." localSheetId="3" hidden="1">{#N/A,#N/A,FALSE,"ror";#N/A,#N/A,FALSE,"coc";"cwctot",#N/A,FALSE,"cwc";"cwcelec",#N/A,FALSE,"cwc";"cwcgas",#N/A,FALSE,"cwc";"cwctherm",#N/A,FALSE,"cwc";"om",#N/A,FALSE,"cwc";"vacpay",#N/A,FALSE,"cwc";"precwctot",#N/A,FALSE,"precwc";"precwcelec",#N/A,FALSE,"precwc";"precwcgas",#N/A,FALSE,"precwc";"precwctherm",#N/A,FALSE,"precwc";#N/A,#N/A,FALSE,"erb";#N/A,#N/A,FALSE,"grb";#N/A,#N/A,FALSE,"trb";#N/A,#N/A,FALSE,"deftax";#N/A,#N/A,FALSE,"cocsup";"fsv1",#N/A,FALSE,"fsv";"fsv2",#N/A,FALSE,"fsv"}</definedName>
    <definedName name="wrn.full._.print." hidden="1">{#N/A,#N/A,FALSE,"ror";#N/A,#N/A,FALSE,"coc";"cwctot",#N/A,FALSE,"cwc";"cwcelec",#N/A,FALSE,"cwc";"cwcgas",#N/A,FALSE,"cwc";"cwctherm",#N/A,FALSE,"cwc";"om",#N/A,FALSE,"cwc";"vacpay",#N/A,FALSE,"cwc";"precwctot",#N/A,FALSE,"precwc";"precwcelec",#N/A,FALSE,"precwc";"precwcgas",#N/A,FALSE,"precwc";"precwctherm",#N/A,FALSE,"precwc";#N/A,#N/A,FALSE,"erb";#N/A,#N/A,FALSE,"grb";#N/A,#N/A,FALSE,"trb";#N/A,#N/A,FALSE,"deftax";#N/A,#N/A,FALSE,"cocsup";"fsv1",#N/A,FALSE,"fsv";"fsv2",#N/A,FALSE,"fsv"}</definedName>
    <definedName name="wrn.go." localSheetId="2" hidden="1">{"wp_h4.2",#N/A,FALSE,"WP_H4.2";"wp_h4.3",#N/A,FALSE,"WP_H4.3"}</definedName>
    <definedName name="wrn.go." localSheetId="3" hidden="1">{"wp_h4.2",#N/A,FALSE,"WP_H4.2";"wp_h4.3",#N/A,FALSE,"WP_H4.3"}</definedName>
    <definedName name="wrn.go." hidden="1">{"wp_h4.2",#N/A,FALSE,"WP_H4.2";"wp_h4.3",#N/A,FALSE,"WP_H4.3"}</definedName>
    <definedName name="wrn.INCOME._.TAX._.CALCULATION." localSheetId="2" hidden="1">{"JURIS_INC_TAX_CALC",#N/A,FALSE,"COSTSTUDY";"OKCLS_INC_TAX_CALC",#N/A,FALSE,"COSTSTUDY"}</definedName>
    <definedName name="wrn.INCOME._.TAX._.CALCULATION." localSheetId="3" hidden="1">{"JURIS_INC_TAX_CALC",#N/A,FALSE,"COSTSTUDY";"OKCLS_INC_TAX_CALC",#N/A,FALSE,"COSTSTUDY"}</definedName>
    <definedName name="wrn.INCOME._.TAX._.CALCULATION." hidden="1">{"JURIS_INC_TAX_CALC",#N/A,FALSE,"COSTSTUDY";"OKCLS_INC_TAX_CALC",#N/A,FALSE,"COSTSTUDY"}</definedName>
    <definedName name="wrn.INTERNAL._.ALLOC._.INPUT." localSheetId="2" hidden="1">{"JURIS_INT_ALOC_AMTS",#N/A,FALSE,"COSTSTUDY";"OKCLS_INT_ALOC_AMTS",#N/A,FALSE,"COSTSTUDY"}</definedName>
    <definedName name="wrn.INTERNAL._.ALLOC._.INPUT." localSheetId="3" hidden="1">{"JURIS_INT_ALOC_AMTS",#N/A,FALSE,"COSTSTUDY";"OKCLS_INT_ALOC_AMTS",#N/A,FALSE,"COSTSTUDY"}</definedName>
    <definedName name="wrn.INTERNAL._.ALLOC._.INPUT." hidden="1">{"JURIS_INT_ALOC_AMTS",#N/A,FALSE,"COSTSTUDY";"OKCLS_INT_ALOC_AMTS",#N/A,FALSE,"COSTSTUDY"}</definedName>
    <definedName name="wrn.INTERNAL._.ALLOC._.RATIOS." localSheetId="2" hidden="1">{"JURIS_INTAL_RATIOS",#N/A,FALSE,"COSTSTUDY";"OKCLS_INTAL_RATIOS",#N/A,FALSE,"COSTSTUDY"}</definedName>
    <definedName name="wrn.INTERNAL._.ALLOC._.RATIOS." localSheetId="3" hidden="1">{"JURIS_INTAL_RATIOS",#N/A,FALSE,"COSTSTUDY";"OKCLS_INTAL_RATIOS",#N/A,FALSE,"COSTSTUDY"}</definedName>
    <definedName name="wrn.INTERNAL._.ALLOC._.RATIOS." hidden="1">{"JURIS_INTAL_RATIOS",#N/A,FALSE,"COSTSTUDY";"OKCLS_INTAL_RATIOS",#N/A,FALSE,"COSTSTUDY"}</definedName>
    <definedName name="wrn.IPO._.Valuation." localSheetId="2" hidden="1">{"assumptions",#N/A,FALSE,"Scenario 1";"valuation",#N/A,FALSE,"Scenario 1"}</definedName>
    <definedName name="wrn.IPO._.Valuation." localSheetId="3" hidden="1">{"assumptions",#N/A,FALSE,"Scenario 1";"valuation",#N/A,FALSE,"Scenario 1"}</definedName>
    <definedName name="wrn.IPO._.Valuation." hidden="1">{"assumptions",#N/A,FALSE,"Scenario 1";"valuation",#N/A,FALSE,"Scenario 1"}</definedName>
    <definedName name="wrn.is." localSheetId="2" hidden="1">{#N/A,#N/A,FALSE,"EPDCCon"}</definedName>
    <definedName name="wrn.is." localSheetId="3" hidden="1">{#N/A,#N/A,FALSE,"EPDCCon"}</definedName>
    <definedName name="wrn.is." hidden="1">{#N/A,#N/A,FALSE,"EPDCCon"}</definedName>
    <definedName name="wrn.Kansas." localSheetId="2" hidden="1">{"KS Rate Base",#N/A,FALSE,"Kansas";"KS Net Operating Earnings",#N/A,FALSE,"Kansas"}</definedName>
    <definedName name="wrn.Kansas." localSheetId="3" hidden="1">{"KS Rate Base",#N/A,FALSE,"Kansas";"KS Net Operating Earnings",#N/A,FALSE,"Kansas"}</definedName>
    <definedName name="wrn.Kansas." hidden="1">{"KS Rate Base",#N/A,FALSE,"Kansas";"KS Net Operating Earnings",#N/A,FALSE,"Kansas"}</definedName>
    <definedName name="wrn.LBO._.Summary." localSheetId="2" hidden="1">{"LBO Summary",#N/A,FALSE,"Summary"}</definedName>
    <definedName name="wrn.LBO._.Summary." localSheetId="3" hidden="1">{"LBO Summary",#N/A,FALSE,"Summary"}</definedName>
    <definedName name="wrn.LBO._.Summary." hidden="1">{"LBO Summary",#N/A,FALSE,"Summary"}</definedName>
    <definedName name="wrn.LOUISIANA." localSheetId="2" hidden="1">{#N/A,#N/A,FALSE,"LOCAL.XLS"}</definedName>
    <definedName name="wrn.LOUISIANA." localSheetId="3" hidden="1">{#N/A,#N/A,FALSE,"LOCAL.XLS"}</definedName>
    <definedName name="wrn.LOUISIANA." hidden="1">{#N/A,#N/A,FALSE,"LOCAL.XLS"}</definedName>
    <definedName name="wrn.matdtl." localSheetId="2" hidden="1">{"MATALL",#N/A,FALSE,"Sheet4";"matclass",#N/A,FALSE,"Sheet4"}</definedName>
    <definedName name="wrn.matdtl." localSheetId="3" hidden="1">{"MATALL",#N/A,FALSE,"Sheet4";"matclass",#N/A,FALSE,"Sheet4"}</definedName>
    <definedName name="wrn.matdtl." hidden="1">{"MATALL",#N/A,FALSE,"Sheet4";"matclass",#N/A,FALSE,"Sheet4"}</definedName>
    <definedName name="wrn.matdtla" localSheetId="2" hidden="1">{"MATALL",#N/A,FALSE,"Sheet4";"matclass",#N/A,FALSE,"Sheet4"}</definedName>
    <definedName name="wrn.matdtla" localSheetId="3" hidden="1">{"MATALL",#N/A,FALSE,"Sheet4";"matclass",#N/A,FALSE,"Sheet4"}</definedName>
    <definedName name="wrn.matdtla" hidden="1">{"MATALL",#N/A,FALSE,"Sheet4";"matclass",#N/A,FALSE,"Sheet4"}</definedName>
    <definedName name="wrn.MFR." localSheetId="2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localSheetId="3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New._.Mexico." localSheetId="2" hidden="1">{"New Mexico Rate Base",#N/A,FALSE,"New Mexico";"New Mexico Net Operating Earnings",#N/A,FALSE,"New Mexico";"New Mexico Retail Allocators",#N/A,FALSE,"New Mexico"}</definedName>
    <definedName name="wrn.New._.Mexico." localSheetId="3" hidden="1">{"New Mexico Rate Base",#N/A,FALSE,"New Mexico";"New Mexico Net Operating Earnings",#N/A,FALSE,"New Mexico";"New Mexico Retail Allocators",#N/A,FALSE,"New Mexico"}</definedName>
    <definedName name="wrn.New._.Mexico." hidden="1">{"New Mexico Rate Base",#N/A,FALSE,"New Mexico";"New Mexico Net Operating Earnings",#N/A,FALSE,"New Mexico";"New Mexico Retail Allocators",#N/A,FALSE,"New Mexico"}</definedName>
    <definedName name="wrn.OK._.FUEL._.COMPARISON." localSheetId="2" hidden="1">{"OK_FUEL_COMPARISON",#N/A,FALSE,"Ok_Fuel&amp;Rev"}</definedName>
    <definedName name="wrn.OK._.FUEL._.COMPARISON." localSheetId="3" hidden="1">{"OK_FUEL_COMPARISON",#N/A,FALSE,"Ok_Fuel&amp;Rev"}</definedName>
    <definedName name="wrn.OK._.FUEL._.COMPARISON." hidden="1">{"OK_FUEL_COMPARISON",#N/A,FALSE,"Ok_Fuel&amp;Rev"}</definedName>
    <definedName name="wrn.OK._.JURIS._.FAC._.CALCULATION." localSheetId="2" hidden="1">{"OK_JURIS_FAC",#N/A,FALSE,"Ok_Fuel&amp;Rev"}</definedName>
    <definedName name="wrn.OK._.JURIS._.FAC._.CALCULATION." localSheetId="3" hidden="1">{"OK_JURIS_FAC",#N/A,FALSE,"Ok_Fuel&amp;Rev"}</definedName>
    <definedName name="wrn.OK._.JURIS._.FAC._.CALCULATION." hidden="1">{"OK_JURIS_FAC",#N/A,FALSE,"Ok_Fuel&amp;Rev"}</definedName>
    <definedName name="wrn.OK._.JURIS._.FUEL._.COST." localSheetId="2" hidden="1">{"OK_JURIS_FUEL",#N/A,FALSE,"Ok_Fuel&amp;Rev"}</definedName>
    <definedName name="wrn.OK._.JURIS._.FUEL._.COST." localSheetId="3" hidden="1">{"OK_JURIS_FUEL",#N/A,FALSE,"Ok_Fuel&amp;Rev"}</definedName>
    <definedName name="wrn.OK._.JURIS._.FUEL._.COST." hidden="1">{"OK_JURIS_FUEL",#N/A,FALSE,"Ok_Fuel&amp;Rev"}</definedName>
    <definedName name="wrn.OKLA._.PRO._.FORMA._.FUEL." localSheetId="2" hidden="1">{"OK_PRO_FORMA_FUEL",#N/A,FALSE,"Ok_Fuel&amp;Rev"}</definedName>
    <definedName name="wrn.OKLA._.PRO._.FORMA._.FUEL." localSheetId="3" hidden="1">{"OK_PRO_FORMA_FUEL",#N/A,FALSE,"Ok_Fuel&amp;Rev"}</definedName>
    <definedName name="wrn.OKLA._.PRO._.FORMA._.FUEL." hidden="1">{"OK_PRO_FORMA_FUEL",#N/A,FALSE,"Ok_Fuel&amp;Rev"}</definedName>
    <definedName name="wrn.Oklahoma." localSheetId="2" hidden="1">{"OK Rate Base",#N/A,FALSE,"Oklahoma";"OK Net Operating Earnings",#N/A,FALSE,"Oklahoma"}</definedName>
    <definedName name="wrn.Oklahoma." localSheetId="3" hidden="1">{"OK Rate Base",#N/A,FALSE,"Oklahoma";"OK Net Operating Earnings",#N/A,FALSE,"Oklahoma"}</definedName>
    <definedName name="wrn.Oklahoma." hidden="1">{"OK Rate Base",#N/A,FALSE,"Oklahoma";"OK Net Operating Earnings",#N/A,FALSE,"Oklahoma"}</definedName>
    <definedName name="wrn.OM._.EXPENSES." localSheetId="2" hidden="1">{"JURIS_OM_EXP",#N/A,FALSE,"COSTSTUDY";"OKCLS_OM_EXP",#N/A,FALSE,"COSTSTUDY"}</definedName>
    <definedName name="wrn.OM._.EXPENSES." localSheetId="3" hidden="1">{"JURIS_OM_EXP",#N/A,FALSE,"COSTSTUDY";"OKCLS_OM_EXP",#N/A,FALSE,"COSTSTUDY"}</definedName>
    <definedName name="wrn.OM._.EXPENSES." hidden="1">{"JURIS_OM_EXP",#N/A,FALSE,"COSTSTUDY";"OKCLS_OM_EXP",#N/A,FALSE,"COSTSTUDY"}</definedName>
    <definedName name="wrn.OMPA._.FAC." localSheetId="2" hidden="1">{"OMPA_FAC",#N/A,FALSE,"OMPA FAC"}</definedName>
    <definedName name="wrn.OMPA._.FAC." localSheetId="3" hidden="1">{"OMPA_FAC",#N/A,FALSE,"OMPA FAC"}</definedName>
    <definedName name="wrn.OMPA._.FAC." hidden="1">{"OMPA_FAC",#N/A,FALSE,"OMPA FAC"}</definedName>
    <definedName name="wrn.Operating_Graphs_Stats." localSheetId="2" hidden="1">{#N/A,#N/A,TRUE,"Operating Graphs";#N/A,#N/A,TRUE,"Stats"}</definedName>
    <definedName name="wrn.Operating_Graphs_Stats." localSheetId="3" hidden="1">{#N/A,#N/A,TRUE,"Operating Graphs";#N/A,#N/A,TRUE,"Stats"}</definedName>
    <definedName name="wrn.Operating_Graphs_Stats." hidden="1">{#N/A,#N/A,TRUE,"Operating Graphs";#N/A,#N/A,TRUE,"Stats"}</definedName>
    <definedName name="wrn.OPT._.A." localSheetId="2" hidden="1">{"Option A",#N/A,FALSE,"ELI2B"}</definedName>
    <definedName name="wrn.OPT._.A." localSheetId="3" hidden="1">{"Option A",#N/A,FALSE,"ELI2B"}</definedName>
    <definedName name="wrn.OPT._.A." hidden="1">{"Option A",#N/A,FALSE,"ELI2B"}</definedName>
    <definedName name="wrn.OPT._.A._1" localSheetId="2" hidden="1">{"Option A",#N/A,FALSE,"ELI2B"}</definedName>
    <definedName name="wrn.OPT._.A._1" localSheetId="3" hidden="1">{"Option A",#N/A,FALSE,"ELI2B"}</definedName>
    <definedName name="wrn.OPT._.A._1" hidden="1">{"Option A",#N/A,FALSE,"ELI2B"}</definedName>
    <definedName name="wrn.OPT._.A._1_1" localSheetId="2" hidden="1">{"Option A",#N/A,FALSE,"ELI2B"}</definedName>
    <definedName name="wrn.OPT._.A._1_1" localSheetId="3" hidden="1">{"Option A",#N/A,FALSE,"ELI2B"}</definedName>
    <definedName name="wrn.OPT._.A._1_1" hidden="1">{"Option A",#N/A,FALSE,"ELI2B"}</definedName>
    <definedName name="wrn.OPT._.A._1_1_1" localSheetId="2" hidden="1">{"Option A",#N/A,FALSE,"ELI2B"}</definedName>
    <definedName name="wrn.OPT._.A._1_1_1" localSheetId="3" hidden="1">{"Option A",#N/A,FALSE,"ELI2B"}</definedName>
    <definedName name="wrn.OPT._.A._1_1_1" hidden="1">{"Option A",#N/A,FALSE,"ELI2B"}</definedName>
    <definedName name="wrn.OPT._.A._1_2" localSheetId="2" hidden="1">{"Option A",#N/A,FALSE,"ELI2B"}</definedName>
    <definedName name="wrn.OPT._.A._1_2" localSheetId="3" hidden="1">{"Option A",#N/A,FALSE,"ELI2B"}</definedName>
    <definedName name="wrn.OPT._.A._1_2" hidden="1">{"Option A",#N/A,FALSE,"ELI2B"}</definedName>
    <definedName name="wrn.OPT._.A._2" localSheetId="2" hidden="1">{"Option A",#N/A,FALSE,"ELI2B"}</definedName>
    <definedName name="wrn.OPT._.A._2" localSheetId="3" hidden="1">{"Option A",#N/A,FALSE,"ELI2B"}</definedName>
    <definedName name="wrn.OPT._.A._2" hidden="1">{"Option A",#N/A,FALSE,"ELI2B"}</definedName>
    <definedName name="wrn.OPT._.A._2_1" localSheetId="2" hidden="1">{"Option A",#N/A,FALSE,"ELI2B"}</definedName>
    <definedName name="wrn.OPT._.A._2_1" localSheetId="3" hidden="1">{"Option A",#N/A,FALSE,"ELI2B"}</definedName>
    <definedName name="wrn.OPT._.A._2_1" hidden="1">{"Option A",#N/A,FALSE,"ELI2B"}</definedName>
    <definedName name="wrn.OPT._.A._2_1_1" localSheetId="2" hidden="1">{"Option A",#N/A,FALSE,"ELI2B"}</definedName>
    <definedName name="wrn.OPT._.A._2_1_1" localSheetId="3" hidden="1">{"Option A",#N/A,FALSE,"ELI2B"}</definedName>
    <definedName name="wrn.OPT._.A._2_1_1" hidden="1">{"Option A",#N/A,FALSE,"ELI2B"}</definedName>
    <definedName name="wrn.OPT._.A._2_2" localSheetId="2" hidden="1">{"Option A",#N/A,FALSE,"ELI2B"}</definedName>
    <definedName name="wrn.OPT._.A._2_2" localSheetId="3" hidden="1">{"Option A",#N/A,FALSE,"ELI2B"}</definedName>
    <definedName name="wrn.OPT._.A._2_2" hidden="1">{"Option A",#N/A,FALSE,"ELI2B"}</definedName>
    <definedName name="wrn.OPT._.A._3" localSheetId="2" hidden="1">{"Option A",#N/A,FALSE,"ELI2B"}</definedName>
    <definedName name="wrn.OPT._.A._3" localSheetId="3" hidden="1">{"Option A",#N/A,FALSE,"ELI2B"}</definedName>
    <definedName name="wrn.OPT._.A._3" hidden="1">{"Option A",#N/A,FALSE,"ELI2B"}</definedName>
    <definedName name="wrn.OPT._.A._3_1" localSheetId="2" hidden="1">{"Option A",#N/A,FALSE,"ELI2B"}</definedName>
    <definedName name="wrn.OPT._.A._3_1" localSheetId="3" hidden="1">{"Option A",#N/A,FALSE,"ELI2B"}</definedName>
    <definedName name="wrn.OPT._.A._3_1" hidden="1">{"Option A",#N/A,FALSE,"ELI2B"}</definedName>
    <definedName name="wrn.OPT._.A._4" localSheetId="2" hidden="1">{"Option A",#N/A,FALSE,"ELI2B"}</definedName>
    <definedName name="wrn.OPT._.A._4" localSheetId="3" hidden="1">{"Option A",#N/A,FALSE,"ELI2B"}</definedName>
    <definedName name="wrn.OPT._.A._4" hidden="1">{"Option A",#N/A,FALSE,"ELI2B"}</definedName>
    <definedName name="wrn.OPT._.B." localSheetId="2" hidden="1">{"Option B",#N/A,FALSE,"ELI2B"}</definedName>
    <definedName name="wrn.OPT._.B." localSheetId="3" hidden="1">{"Option B",#N/A,FALSE,"ELI2B"}</definedName>
    <definedName name="wrn.OPT._.B." hidden="1">{"Option B",#N/A,FALSE,"ELI2B"}</definedName>
    <definedName name="wrn.OPT._.B._1" localSheetId="2" hidden="1">{"Option B",#N/A,FALSE,"ELI2B"}</definedName>
    <definedName name="wrn.OPT._.B._1" localSheetId="3" hidden="1">{"Option B",#N/A,FALSE,"ELI2B"}</definedName>
    <definedName name="wrn.OPT._.B._1" hidden="1">{"Option B",#N/A,FALSE,"ELI2B"}</definedName>
    <definedName name="wrn.OPT._.B._1_1" localSheetId="2" hidden="1">{"Option B",#N/A,FALSE,"ELI2B"}</definedName>
    <definedName name="wrn.OPT._.B._1_1" localSheetId="3" hidden="1">{"Option B",#N/A,FALSE,"ELI2B"}</definedName>
    <definedName name="wrn.OPT._.B._1_1" hidden="1">{"Option B",#N/A,FALSE,"ELI2B"}</definedName>
    <definedName name="wrn.OPT._.B._1_1_1" localSheetId="2" hidden="1">{"Option B",#N/A,FALSE,"ELI2B"}</definedName>
    <definedName name="wrn.OPT._.B._1_1_1" localSheetId="3" hidden="1">{"Option B",#N/A,FALSE,"ELI2B"}</definedName>
    <definedName name="wrn.OPT._.B._1_1_1" hidden="1">{"Option B",#N/A,FALSE,"ELI2B"}</definedName>
    <definedName name="wrn.OPT._.B._1_2" localSheetId="2" hidden="1">{"Option B",#N/A,FALSE,"ELI2B"}</definedName>
    <definedName name="wrn.OPT._.B._1_2" localSheetId="3" hidden="1">{"Option B",#N/A,FALSE,"ELI2B"}</definedName>
    <definedName name="wrn.OPT._.B._1_2" hidden="1">{"Option B",#N/A,FALSE,"ELI2B"}</definedName>
    <definedName name="wrn.OPT._.B._2" localSheetId="2" hidden="1">{"Option B",#N/A,FALSE,"ELI2B"}</definedName>
    <definedName name="wrn.OPT._.B._2" localSheetId="3" hidden="1">{"Option B",#N/A,FALSE,"ELI2B"}</definedName>
    <definedName name="wrn.OPT._.B._2" hidden="1">{"Option B",#N/A,FALSE,"ELI2B"}</definedName>
    <definedName name="wrn.OPT._.B._2_1" localSheetId="2" hidden="1">{"Option B",#N/A,FALSE,"ELI2B"}</definedName>
    <definedName name="wrn.OPT._.B._2_1" localSheetId="3" hidden="1">{"Option B",#N/A,FALSE,"ELI2B"}</definedName>
    <definedName name="wrn.OPT._.B._2_1" hidden="1">{"Option B",#N/A,FALSE,"ELI2B"}</definedName>
    <definedName name="wrn.OPT._.B._2_1_1" localSheetId="2" hidden="1">{"Option B",#N/A,FALSE,"ELI2B"}</definedName>
    <definedName name="wrn.OPT._.B._2_1_1" localSheetId="3" hidden="1">{"Option B",#N/A,FALSE,"ELI2B"}</definedName>
    <definedName name="wrn.OPT._.B._2_1_1" hidden="1">{"Option B",#N/A,FALSE,"ELI2B"}</definedName>
    <definedName name="wrn.OPT._.B._2_2" localSheetId="2" hidden="1">{"Option B",#N/A,FALSE,"ELI2B"}</definedName>
    <definedName name="wrn.OPT._.B._2_2" localSheetId="3" hidden="1">{"Option B",#N/A,FALSE,"ELI2B"}</definedName>
    <definedName name="wrn.OPT._.B._2_2" hidden="1">{"Option B",#N/A,FALSE,"ELI2B"}</definedName>
    <definedName name="wrn.OPT._.B._3" localSheetId="2" hidden="1">{"Option B",#N/A,FALSE,"ELI2B"}</definedName>
    <definedName name="wrn.OPT._.B._3" localSheetId="3" hidden="1">{"Option B",#N/A,FALSE,"ELI2B"}</definedName>
    <definedName name="wrn.OPT._.B._3" hidden="1">{"Option B",#N/A,FALSE,"ELI2B"}</definedName>
    <definedName name="wrn.OPT._.B._3_1" localSheetId="2" hidden="1">{"Option B",#N/A,FALSE,"ELI2B"}</definedName>
    <definedName name="wrn.OPT._.B._3_1" localSheetId="3" hidden="1">{"Option B",#N/A,FALSE,"ELI2B"}</definedName>
    <definedName name="wrn.OPT._.B._3_1" hidden="1">{"Option B",#N/A,FALSE,"ELI2B"}</definedName>
    <definedName name="wrn.OPT._.B._4" localSheetId="2" hidden="1">{"Option B",#N/A,FALSE,"ELI2B"}</definedName>
    <definedName name="wrn.OPT._.B._4" localSheetId="3" hidden="1">{"Option B",#N/A,FALSE,"ELI2B"}</definedName>
    <definedName name="wrn.OPT._.B._4" hidden="1">{"Option B",#N/A,FALSE,"ELI2B"}</definedName>
    <definedName name="wrn.OR._.Carrying._.Charge._.JV." localSheetId="2" hidden="1">{#N/A,#N/A,FALSE,"Loans";#N/A,#N/A,FALSE,"Program Costs";#N/A,#N/A,FALSE,"Measures";#N/A,#N/A,FALSE,"Net Lost Rev";#N/A,#N/A,FALSE,"Incentive"}</definedName>
    <definedName name="wrn.OR._.Carrying._.Charge._.JV." localSheetId="3" hidden="1">{#N/A,#N/A,FALSE,"Loans";#N/A,#N/A,FALSE,"Program Costs";#N/A,#N/A,FALSE,"Measures";#N/A,#N/A,FALSE,"Net Lost Rev";#N/A,#N/A,FALSE,"Incentive"}</definedName>
    <definedName name="wrn.OR._.Carrying._.Charge._.JV." hidden="1">{#N/A,#N/A,FALSE,"Loans";#N/A,#N/A,FALSE,"Program Costs";#N/A,#N/A,FALSE,"Measures";#N/A,#N/A,FALSE,"Net Lost Rev";#N/A,#N/A,FALSE,"Incentive"}</definedName>
    <definedName name="wrn.OR._.Carrying._.Charge._.JV.1" localSheetId="2" hidden="1">{#N/A,#N/A,FALSE,"Loans";#N/A,#N/A,FALSE,"Program Costs";#N/A,#N/A,FALSE,"Measures";#N/A,#N/A,FALSE,"Net Lost Rev";#N/A,#N/A,FALSE,"Incentive"}</definedName>
    <definedName name="wrn.OR._.Carrying._.Charge._.JV.1" localSheetId="3" hidden="1">{#N/A,#N/A,FALSE,"Loans";#N/A,#N/A,FALSE,"Program Costs";#N/A,#N/A,FALSE,"Measures";#N/A,#N/A,FALSE,"Net Lost Rev";#N/A,#N/A,FALSE,"Incentive"}</definedName>
    <definedName name="wrn.OR._.Carrying._.Charge._.JV.1" hidden="1">{#N/A,#N/A,FALSE,"Loans";#N/A,#N/A,FALSE,"Program Costs";#N/A,#N/A,FALSE,"Measures";#N/A,#N/A,FALSE,"Net Lost Rev";#N/A,#N/A,FALSE,"Incentive"}</definedName>
    <definedName name="wrn.OTHER._.DATA." localSheetId="2" hidden="1">{"OTHER_DATA",#N/A,FALSE,"Ok_Fuel&amp;Rev"}</definedName>
    <definedName name="wrn.OTHER._.DATA." localSheetId="3" hidden="1">{"OTHER_DATA",#N/A,FALSE,"Ok_Fuel&amp;Rev"}</definedName>
    <definedName name="wrn.OTHER._.DATA." hidden="1">{"OTHER_DATA",#N/A,FALSE,"Ok_Fuel&amp;Rev"}</definedName>
    <definedName name="wrn.Other._.Schedules." localSheetId="2" hidden="1">{"CWC-Total",#N/A,FALSE,"CWC";"CWC by State",#N/A,FALSE,"CWC";"CWC - Texas",#N/A,FALSE,"CWC";"CWC - New Mexico",#N/A,FALSE,"CWC";"Tax by State",#N/A,FALSE,"Income Taxes";"Tax - Texas",#N/A,FALSE,"Income Taxes";"Tax - New Mexico",#N/A,FALSE,"Income Taxes";"Allowed Capital Structures",#N/A,FALSE,"Capital Structure";"Earned Returns",#N/A,FALSE,"Capital Structure";"Total PP&amp;E",#N/A,FALSE,"PP&amp;E"}</definedName>
    <definedName name="wrn.Other._.Schedules." localSheetId="3" hidden="1">{"CWC-Total",#N/A,FALSE,"CWC";"CWC by State",#N/A,FALSE,"CWC";"CWC - Texas",#N/A,FALSE,"CWC";"CWC - New Mexico",#N/A,FALSE,"CWC";"Tax by State",#N/A,FALSE,"Income Taxes";"Tax - Texas",#N/A,FALSE,"Income Taxes";"Tax - New Mexico",#N/A,FALSE,"Income Taxes";"Allowed Capital Structures",#N/A,FALSE,"Capital Structure";"Earned Returns",#N/A,FALSE,"Capital Structure";"Total PP&amp;E",#N/A,FALSE,"PP&amp;E"}</definedName>
    <definedName name="wrn.Other._.Schedules." hidden="1">{"CWC-Total",#N/A,FALSE,"CWC";"CWC by State",#N/A,FALSE,"CWC";"CWC - Texas",#N/A,FALSE,"CWC";"CWC - New Mexico",#N/A,FALSE,"CWC";"Tax by State",#N/A,FALSE,"Income Taxes";"Tax - Texas",#N/A,FALSE,"Income Taxes";"Tax - New Mexico",#N/A,FALSE,"Income Taxes";"Allowed Capital Structures",#N/A,FALSE,"Capital Structure";"Earned Returns",#N/A,FALSE,"Capital Structure";"Total PP&amp;E",#N/A,FALSE,"PP&amp;E"}</definedName>
    <definedName name="wrn.PLANT._.IN._.SERVICE." localSheetId="2" hidden="1">{"JURIS_PLT_IN_SERV",#N/A,FALSE,"COSTSTUDY";"OKCLS_PLT_IN_SERV",#N/A,FALSE,"COSTSTUDY"}</definedName>
    <definedName name="wrn.PLANT._.IN._.SERVICE." localSheetId="3" hidden="1">{"JURIS_PLT_IN_SERV",#N/A,FALSE,"COSTSTUDY";"OKCLS_PLT_IN_SERV",#N/A,FALSE,"COSTSTUDY"}</definedName>
    <definedName name="wrn.PLANT._.IN._.SERVICE." hidden="1">{"JURIS_PLT_IN_SERV",#N/A,FALSE,"COSTSTUDY";"OKCLS_PLT_IN_SERV",#N/A,FALSE,"COSTSTUDY"}</definedName>
    <definedName name="wrn.Pricing._.Case." localSheetId="2" hidden="1">{#N/A,#N/A,TRUE,"RESULTS";#N/A,#N/A,TRUE,"REV REQUIRE";#N/A,#N/A,TRUE,"RATEBASE";#N/A,#N/A,TRUE,"LEVELIZED"}</definedName>
    <definedName name="wrn.Pricing._.Case." localSheetId="3" hidden="1">{#N/A,#N/A,TRUE,"RESULTS";#N/A,#N/A,TRUE,"REV REQUIRE";#N/A,#N/A,TRUE,"RATEBASE";#N/A,#N/A,TRUE,"LEVELIZED"}</definedName>
    <definedName name="wrn.Pricing._.Case." hidden="1">{#N/A,#N/A,TRUE,"RESULTS";#N/A,#N/A,TRUE,"REV REQUIRE";#N/A,#N/A,TRUE,"RATEBASE";#N/A,#N/A,TRUE,"LEVELIZED"}</definedName>
    <definedName name="wrn.Pricing._.Case._1" localSheetId="2" hidden="1">{#N/A,#N/A,TRUE,"RESULTS";#N/A,#N/A,TRUE,"REV REQUIRE";#N/A,#N/A,TRUE,"RATEBASE";#N/A,#N/A,TRUE,"LEVELIZED"}</definedName>
    <definedName name="wrn.Pricing._.Case._1" localSheetId="3" hidden="1">{#N/A,#N/A,TRUE,"RESULTS";#N/A,#N/A,TRUE,"REV REQUIRE";#N/A,#N/A,TRUE,"RATEBASE";#N/A,#N/A,TRUE,"LEVELIZED"}</definedName>
    <definedName name="wrn.Pricing._.Case._1" hidden="1">{#N/A,#N/A,TRUE,"RESULTS";#N/A,#N/A,TRUE,"REV REQUIRE";#N/A,#N/A,TRUE,"RATEBASE";#N/A,#N/A,TRUE,"LEVELIZED"}</definedName>
    <definedName name="wrn.pricing2._.case." localSheetId="2" hidden="1">{#N/A,#N/A,TRUE,"RESULTS";#N/A,#N/A,TRUE,"REV REQUIRE";#N/A,#N/A,TRUE,"RATEBASE";#N/A,#N/A,TRUE,"LEVELIZED"}</definedName>
    <definedName name="wrn.pricing2._.case." localSheetId="3" hidden="1">{#N/A,#N/A,TRUE,"RESULTS";#N/A,#N/A,TRUE,"REV REQUIRE";#N/A,#N/A,TRUE,"RATEBASE";#N/A,#N/A,TRUE,"LEVELIZED"}</definedName>
    <definedName name="wrn.pricing2._.case." hidden="1">{#N/A,#N/A,TRUE,"RESULTS";#N/A,#N/A,TRUE,"REV REQUIRE";#N/A,#N/A,TRUE,"RATEBASE";#N/A,#N/A,TRUE,"LEVELIZED"}</definedName>
    <definedName name="wrn.print." localSheetId="2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." localSheetId="3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.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._.All." localSheetId="2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" localSheetId="3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.Pages." localSheetId="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" localSheetId="3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1" localSheetId="2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1" localSheetId="3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1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1_1" localSheetId="2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1_1" localSheetId="3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1_1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1_1_1" localSheetId="2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1_1_1" localSheetId="3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1_1_1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1_2" localSheetId="2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1_2" localSheetId="3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1_2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2" localSheetId="2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2" localSheetId="3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2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2_1" localSheetId="2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2_1" localSheetId="3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2_1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2_1_1" localSheetId="2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2_1_1" localSheetId="3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2_1_1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2_2" localSheetId="2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2_2" localSheetId="3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2_2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3" localSheetId="2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3" localSheetId="3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3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3_1" localSheetId="2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3_1" localSheetId="3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3_1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3_1_1" localSheetId="2" hidden="1">{#N/A,#N/A,FALSE,"ALLOC FACTORS";#N/A,#N/A,FALSE,"KW @ PLANT";#N/A,#N/A,FALSE,"12CP_ADJUSTED";#N/A,#N/A,FALSE,"12CP";#N/A,#N/A,FALSE,"CP_AdjFtr";#N/A,#N/A,FALSE,"CP_WthrAdj";#N/A,#N/A,FALSE,"MDD_ADJUSTED";#N/A,#N/A,FALSE,"MDD";#N/A,#N/A,FALSE,"MDD_AdjFtr";#N/A,#N/A,FALSE,"MDD_WthrAdj";#N/A,#N/A,FALSE,"CustAdjFtr";#N/A,#N/A,FALSE,"NCP_ADJUSTED";#N/A,#N/A,FALSE,"NCP";#N/A,#N/A,FALSE,"NCP_AdjFtr";#N/A,#N/A,FALSE,"INTERRUPTIBLE DATA";#N/A,#N/A,FALSE,"LOSS FACTORS";#N/A,#N/A,FALSE,"MWH@PLANT";#N/A,#N/A,FALSE,"METER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All._3_1_1" localSheetId="3" hidden="1">{#N/A,#N/A,FALSE,"ALLOC FACTORS";#N/A,#N/A,FALSE,"KW @ PLANT";#N/A,#N/A,FALSE,"12CP_ADJUSTED";#N/A,#N/A,FALSE,"12CP";#N/A,#N/A,FALSE,"CP_AdjFtr";#N/A,#N/A,FALSE,"CP_WthrAdj";#N/A,#N/A,FALSE,"MDD_ADJUSTED";#N/A,#N/A,FALSE,"MDD";#N/A,#N/A,FALSE,"MDD_AdjFtr";#N/A,#N/A,FALSE,"MDD_WthrAdj";#N/A,#N/A,FALSE,"CustAdjFtr";#N/A,#N/A,FALSE,"NCP_ADJUSTED";#N/A,#N/A,FALSE,"NCP";#N/A,#N/A,FALSE,"NCP_AdjFtr";#N/A,#N/A,FALSE,"INTERRUPTIBLE DATA";#N/A,#N/A,FALSE,"LOSS FACTORS";#N/A,#N/A,FALSE,"MWH@PLANT";#N/A,#N/A,FALSE,"METER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All._3_1_1" hidden="1">{#N/A,#N/A,FALSE,"ALLOC FACTORS";#N/A,#N/A,FALSE,"KW @ PLANT";#N/A,#N/A,FALSE,"12CP_ADJUSTED";#N/A,#N/A,FALSE,"12CP";#N/A,#N/A,FALSE,"CP_AdjFtr";#N/A,#N/A,FALSE,"CP_WthrAdj";#N/A,#N/A,FALSE,"MDD_ADJUSTED";#N/A,#N/A,FALSE,"MDD";#N/A,#N/A,FALSE,"MDD_AdjFtr";#N/A,#N/A,FALSE,"MDD_WthrAdj";#N/A,#N/A,FALSE,"CustAdjFtr";#N/A,#N/A,FALSE,"NCP_ADJUSTED";#N/A,#N/A,FALSE,"NCP";#N/A,#N/A,FALSE,"NCP_AdjFtr";#N/A,#N/A,FALSE,"INTERRUPTIBLE DATA";#N/A,#N/A,FALSE,"LOSS FACTORS";#N/A,#N/A,FALSE,"MWH@PLANT";#N/A,#N/A,FALSE,"METER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All._3_2" localSheetId="2" hidden="1">{#N/A,#N/A,FALSE,"ALLOC FACTORS";#N/A,#N/A,FALSE,"KW @ PLANT";#N/A,#N/A,FALSE,"12CP_ADJUSTED";#N/A,#N/A,FALSE,"12CP";#N/A,#N/A,FALSE,"CP_AdjFtr";#N/A,#N/A,FALSE,"CP_WthrAdj";#N/A,#N/A,FALSE,"MDD_ADJUSTED";#N/A,#N/A,FALSE,"MDD";#N/A,#N/A,FALSE,"MDD_AdjFtr";#N/A,#N/A,FALSE,"MDD_WthrAdj";#N/A,#N/A,FALSE,"CustAdjFtr";#N/A,#N/A,FALSE,"NCP_ADJUSTED";#N/A,#N/A,FALSE,"NCP";#N/A,#N/A,FALSE,"NCP_AdjFtr";#N/A,#N/A,FALSE,"INTERRUPTIBLE DATA";#N/A,#N/A,FALSE,"LOSS FACTORS";#N/A,#N/A,FALSE,"MWH@PLANT";#N/A,#N/A,FALSE,"METER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All._3_2" localSheetId="3" hidden="1">{#N/A,#N/A,FALSE,"ALLOC FACTORS";#N/A,#N/A,FALSE,"KW @ PLANT";#N/A,#N/A,FALSE,"12CP_ADJUSTED";#N/A,#N/A,FALSE,"12CP";#N/A,#N/A,FALSE,"CP_AdjFtr";#N/A,#N/A,FALSE,"CP_WthrAdj";#N/A,#N/A,FALSE,"MDD_ADJUSTED";#N/A,#N/A,FALSE,"MDD";#N/A,#N/A,FALSE,"MDD_AdjFtr";#N/A,#N/A,FALSE,"MDD_WthrAdj";#N/A,#N/A,FALSE,"CustAdjFtr";#N/A,#N/A,FALSE,"NCP_ADJUSTED";#N/A,#N/A,FALSE,"NCP";#N/A,#N/A,FALSE,"NCP_AdjFtr";#N/A,#N/A,FALSE,"INTERRUPTIBLE DATA";#N/A,#N/A,FALSE,"LOSS FACTORS";#N/A,#N/A,FALSE,"MWH@PLANT";#N/A,#N/A,FALSE,"METER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All._3_2" hidden="1">{#N/A,#N/A,FALSE,"ALLOC FACTORS";#N/A,#N/A,FALSE,"KW @ PLANT";#N/A,#N/A,FALSE,"12CP_ADJUSTED";#N/A,#N/A,FALSE,"12CP";#N/A,#N/A,FALSE,"CP_AdjFtr";#N/A,#N/A,FALSE,"CP_WthrAdj";#N/A,#N/A,FALSE,"MDD_ADJUSTED";#N/A,#N/A,FALSE,"MDD";#N/A,#N/A,FALSE,"MDD_AdjFtr";#N/A,#N/A,FALSE,"MDD_WthrAdj";#N/A,#N/A,FALSE,"CustAdjFtr";#N/A,#N/A,FALSE,"NCP_ADJUSTED";#N/A,#N/A,FALSE,"NCP";#N/A,#N/A,FALSE,"NCP_AdjFtr";#N/A,#N/A,FALSE,"INTERRUPTIBLE DATA";#N/A,#N/A,FALSE,"LOSS FACTORS";#N/A,#N/A,FALSE,"MWH@PLANT";#N/A,#N/A,FALSE,"METER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All._4" localSheetId="2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4" localSheetId="3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4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4_1" localSheetId="2" hidden="1">{#N/A,#N/A,FALSE,"ALLOC FACTORS";#N/A,#N/A,FALSE,"KW @ PLANT";#N/A,#N/A,FALSE,"12CP_ADJUSTED";#N/A,#N/A,FALSE,"12CP";#N/A,#N/A,FALSE,"CP_AdjFtr";#N/A,#N/A,FALSE,"CP_WthrAdj";#N/A,#N/A,FALSE,"MDD_ADJUSTED";#N/A,#N/A,FALSE,"MDD";#N/A,#N/A,FALSE,"MDD_AdjFtr";#N/A,#N/A,FALSE,"MDD_WthrAdj";#N/A,#N/A,FALSE,"CustAdjFtr";#N/A,#N/A,FALSE,"NCP_ADJUSTED";#N/A,#N/A,FALSE,"NCP";#N/A,#N/A,FALSE,"NCP_AdjFtr";#N/A,#N/A,FALSE,"INTERRUPTIBLE DATA";#N/A,#N/A,FALSE,"LOSS FACTORS";#N/A,#N/A,FALSE,"MWH@PLANT";#N/A,#N/A,FALSE,"METER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All._4_1" localSheetId="3" hidden="1">{#N/A,#N/A,FALSE,"ALLOC FACTORS";#N/A,#N/A,FALSE,"KW @ PLANT";#N/A,#N/A,FALSE,"12CP_ADJUSTED";#N/A,#N/A,FALSE,"12CP";#N/A,#N/A,FALSE,"CP_AdjFtr";#N/A,#N/A,FALSE,"CP_WthrAdj";#N/A,#N/A,FALSE,"MDD_ADJUSTED";#N/A,#N/A,FALSE,"MDD";#N/A,#N/A,FALSE,"MDD_AdjFtr";#N/A,#N/A,FALSE,"MDD_WthrAdj";#N/A,#N/A,FALSE,"CustAdjFtr";#N/A,#N/A,FALSE,"NCP_ADJUSTED";#N/A,#N/A,FALSE,"NCP";#N/A,#N/A,FALSE,"NCP_AdjFtr";#N/A,#N/A,FALSE,"INTERRUPTIBLE DATA";#N/A,#N/A,FALSE,"LOSS FACTORS";#N/A,#N/A,FALSE,"MWH@PLANT";#N/A,#N/A,FALSE,"METER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All._4_1" hidden="1">{#N/A,#N/A,FALSE,"ALLOC FACTORS";#N/A,#N/A,FALSE,"KW @ PLANT";#N/A,#N/A,FALSE,"12CP_ADJUSTED";#N/A,#N/A,FALSE,"12CP";#N/A,#N/A,FALSE,"CP_AdjFtr";#N/A,#N/A,FALSE,"CP_WthrAdj";#N/A,#N/A,FALSE,"MDD_ADJUSTED";#N/A,#N/A,FALSE,"MDD";#N/A,#N/A,FALSE,"MDD_AdjFtr";#N/A,#N/A,FALSE,"MDD_WthrAdj";#N/A,#N/A,FALSE,"CustAdjFtr";#N/A,#N/A,FALSE,"NCP_ADJUSTED";#N/A,#N/A,FALSE,"NCP";#N/A,#N/A,FALSE,"NCP_AdjFtr";#N/A,#N/A,FALSE,"INTERRUPTIBLE DATA";#N/A,#N/A,FALSE,"LOSS FACTORS";#N/A,#N/A,FALSE,"MWH@PLANT";#N/A,#N/A,FALSE,"METER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All._4_1_1" localSheetId="2" hidden="1">{#N/A,#N/A,FALSE,"ALLOC FACTORS";#N/A,#N/A,FALSE,"KW @ PLANT";#N/A,#N/A,FALSE,"12CP_ADJUSTED";#N/A,#N/A,FALSE,"12CP";#N/A,#N/A,FALSE,"CP_AdjFtr";#N/A,#N/A,FALSE,"CP_WthrAdj";#N/A,#N/A,FALSE,"MDD_ADJUSTED";#N/A,#N/A,FALSE,"MDD";#N/A,#N/A,FALSE,"MDD_AdjFtr";#N/A,#N/A,FALSE,"MDD_WthrAdj";#N/A,#N/A,FALSE,"CustAdjFtr";#N/A,#N/A,FALSE,"NCP_ADJUSTED";#N/A,#N/A,FALSE,"NCP";#N/A,#N/A,FALSE,"NCP_AdjFtr";#N/A,#N/A,FALSE,"INTERRUPTIBLE DATA";#N/A,#N/A,FALSE,"LOSS FACTORS";#N/A,#N/A,FALSE,"MWH@PLANT";#N/A,#N/A,FALSE,"METER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All._4_1_1" localSheetId="3" hidden="1">{#N/A,#N/A,FALSE,"ALLOC FACTORS";#N/A,#N/A,FALSE,"KW @ PLANT";#N/A,#N/A,FALSE,"12CP_ADJUSTED";#N/A,#N/A,FALSE,"12CP";#N/A,#N/A,FALSE,"CP_AdjFtr";#N/A,#N/A,FALSE,"CP_WthrAdj";#N/A,#N/A,FALSE,"MDD_ADJUSTED";#N/A,#N/A,FALSE,"MDD";#N/A,#N/A,FALSE,"MDD_AdjFtr";#N/A,#N/A,FALSE,"MDD_WthrAdj";#N/A,#N/A,FALSE,"CustAdjFtr";#N/A,#N/A,FALSE,"NCP_ADJUSTED";#N/A,#N/A,FALSE,"NCP";#N/A,#N/A,FALSE,"NCP_AdjFtr";#N/A,#N/A,FALSE,"INTERRUPTIBLE DATA";#N/A,#N/A,FALSE,"LOSS FACTORS";#N/A,#N/A,FALSE,"MWH@PLANT";#N/A,#N/A,FALSE,"METER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All._4_1_1" hidden="1">{#N/A,#N/A,FALSE,"ALLOC FACTORS";#N/A,#N/A,FALSE,"KW @ PLANT";#N/A,#N/A,FALSE,"12CP_ADJUSTED";#N/A,#N/A,FALSE,"12CP";#N/A,#N/A,FALSE,"CP_AdjFtr";#N/A,#N/A,FALSE,"CP_WthrAdj";#N/A,#N/A,FALSE,"MDD_ADJUSTED";#N/A,#N/A,FALSE,"MDD";#N/A,#N/A,FALSE,"MDD_AdjFtr";#N/A,#N/A,FALSE,"MDD_WthrAdj";#N/A,#N/A,FALSE,"CustAdjFtr";#N/A,#N/A,FALSE,"NCP_ADJUSTED";#N/A,#N/A,FALSE,"NCP";#N/A,#N/A,FALSE,"NCP_AdjFtr";#N/A,#N/A,FALSE,"INTERRUPTIBLE DATA";#N/A,#N/A,FALSE,"LOSS FACTORS";#N/A,#N/A,FALSE,"MWH@PLANT";#N/A,#N/A,FALSE,"METER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All._4_2" localSheetId="2" hidden="1">{#N/A,#N/A,FALSE,"ALLOC FACTORS";#N/A,#N/A,FALSE,"KW @ PLANT";#N/A,#N/A,FALSE,"12CP_ADJUSTED";#N/A,#N/A,FALSE,"12CP";#N/A,#N/A,FALSE,"CP_AdjFtr";#N/A,#N/A,FALSE,"CP_WthrAdj";#N/A,#N/A,FALSE,"MDD_ADJUSTED";#N/A,#N/A,FALSE,"MDD";#N/A,#N/A,FALSE,"MDD_AdjFtr";#N/A,#N/A,FALSE,"MDD_WthrAdj";#N/A,#N/A,FALSE,"CustAdjFtr";#N/A,#N/A,FALSE,"NCP_ADJUSTED";#N/A,#N/A,FALSE,"NCP";#N/A,#N/A,FALSE,"NCP_AdjFtr";#N/A,#N/A,FALSE,"INTERRUPTIBLE DATA";#N/A,#N/A,FALSE,"LOSS FACTORS";#N/A,#N/A,FALSE,"MWH@PLANT";#N/A,#N/A,FALSE,"METER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All._4_2" localSheetId="3" hidden="1">{#N/A,#N/A,FALSE,"ALLOC FACTORS";#N/A,#N/A,FALSE,"KW @ PLANT";#N/A,#N/A,FALSE,"12CP_ADJUSTED";#N/A,#N/A,FALSE,"12CP";#N/A,#N/A,FALSE,"CP_AdjFtr";#N/A,#N/A,FALSE,"CP_WthrAdj";#N/A,#N/A,FALSE,"MDD_ADJUSTED";#N/A,#N/A,FALSE,"MDD";#N/A,#N/A,FALSE,"MDD_AdjFtr";#N/A,#N/A,FALSE,"MDD_WthrAdj";#N/A,#N/A,FALSE,"CustAdjFtr";#N/A,#N/A,FALSE,"NCP_ADJUSTED";#N/A,#N/A,FALSE,"NCP";#N/A,#N/A,FALSE,"NCP_AdjFtr";#N/A,#N/A,FALSE,"INTERRUPTIBLE DATA";#N/A,#N/A,FALSE,"LOSS FACTORS";#N/A,#N/A,FALSE,"MWH@PLANT";#N/A,#N/A,FALSE,"METER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All._4_2" hidden="1">{#N/A,#N/A,FALSE,"ALLOC FACTORS";#N/A,#N/A,FALSE,"KW @ PLANT";#N/A,#N/A,FALSE,"12CP_ADJUSTED";#N/A,#N/A,FALSE,"12CP";#N/A,#N/A,FALSE,"CP_AdjFtr";#N/A,#N/A,FALSE,"CP_WthrAdj";#N/A,#N/A,FALSE,"MDD_ADJUSTED";#N/A,#N/A,FALSE,"MDD";#N/A,#N/A,FALSE,"MDD_AdjFtr";#N/A,#N/A,FALSE,"MDD_WthrAdj";#N/A,#N/A,FALSE,"CustAdjFtr";#N/A,#N/A,FALSE,"NCP_ADJUSTED";#N/A,#N/A,FALSE,"NCP";#N/A,#N/A,FALSE,"NCP_AdjFtr";#N/A,#N/A,FALSE,"INTERRUPTIBLE DATA";#N/A,#N/A,FALSE,"LOSS FACTORS";#N/A,#N/A,FALSE,"MWH@PLANT";#N/A,#N/A,FALSE,"METER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All._5" localSheetId="2" hidden="1">{#N/A,#N/A,FALSE,"ALLOC FACTORS";#N/A,#N/A,FALSE,"KW @ PLANT";#N/A,#N/A,FALSE,"12CP_ADJUSTED";#N/A,#N/A,FALSE,"12CP";#N/A,#N/A,FALSE,"CP_AdjFtr";#N/A,#N/A,FALSE,"CP_WthrAdj";#N/A,#N/A,FALSE,"MDD_ADJUSTED";#N/A,#N/A,FALSE,"MDD";#N/A,#N/A,FALSE,"MDD_AdjFtr";#N/A,#N/A,FALSE,"MDD_WthrAdj";#N/A,#N/A,FALSE,"CustAdjFtr";#N/A,#N/A,FALSE,"NCP_ADJUSTED";#N/A,#N/A,FALSE,"NCP";#N/A,#N/A,FALSE,"NCP_AdjFtr";#N/A,#N/A,FALSE,"INTERRUPTIBLE DATA";#N/A,#N/A,FALSE,"LOSS FACTORS";#N/A,#N/A,FALSE,"MWH@PLANT";#N/A,#N/A,FALSE,"METER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All._5" localSheetId="3" hidden="1">{#N/A,#N/A,FALSE,"ALLOC FACTORS";#N/A,#N/A,FALSE,"KW @ PLANT";#N/A,#N/A,FALSE,"12CP_ADJUSTED";#N/A,#N/A,FALSE,"12CP";#N/A,#N/A,FALSE,"CP_AdjFtr";#N/A,#N/A,FALSE,"CP_WthrAdj";#N/A,#N/A,FALSE,"MDD_ADJUSTED";#N/A,#N/A,FALSE,"MDD";#N/A,#N/A,FALSE,"MDD_AdjFtr";#N/A,#N/A,FALSE,"MDD_WthrAdj";#N/A,#N/A,FALSE,"CustAdjFtr";#N/A,#N/A,FALSE,"NCP_ADJUSTED";#N/A,#N/A,FALSE,"NCP";#N/A,#N/A,FALSE,"NCP_AdjFtr";#N/A,#N/A,FALSE,"INTERRUPTIBLE DATA";#N/A,#N/A,FALSE,"LOSS FACTORS";#N/A,#N/A,FALSE,"MWH@PLANT";#N/A,#N/A,FALSE,"METER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All._5" hidden="1">{#N/A,#N/A,FALSE,"ALLOC FACTORS";#N/A,#N/A,FALSE,"KW @ PLANT";#N/A,#N/A,FALSE,"12CP_ADJUSTED";#N/A,#N/A,FALSE,"12CP";#N/A,#N/A,FALSE,"CP_AdjFtr";#N/A,#N/A,FALSE,"CP_WthrAdj";#N/A,#N/A,FALSE,"MDD_ADJUSTED";#N/A,#N/A,FALSE,"MDD";#N/A,#N/A,FALSE,"MDD_AdjFtr";#N/A,#N/A,FALSE,"MDD_WthrAdj";#N/A,#N/A,FALSE,"CustAdjFtr";#N/A,#N/A,FALSE,"NCP_ADJUSTED";#N/A,#N/A,FALSE,"NCP";#N/A,#N/A,FALSE,"NCP_AdjFtr";#N/A,#N/A,FALSE,"INTERRUPTIBLE DATA";#N/A,#N/A,FALSE,"LOSS FACTORS";#N/A,#N/A,FALSE,"MWH@PLANT";#N/A,#N/A,FALSE,"METER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All._5_1" localSheetId="2" hidden="1">{#N/A,#N/A,FALSE,"ALLOC FACTORS";#N/A,#N/A,FALSE,"KW @ PLANT";#N/A,#N/A,FALSE,"12CP_ADJUSTED";#N/A,#N/A,FALSE,"12CP";#N/A,#N/A,FALSE,"CP_AdjFtr";#N/A,#N/A,FALSE,"CP_WthrAdj";#N/A,#N/A,FALSE,"MDD_ADJUSTED";#N/A,#N/A,FALSE,"MDD";#N/A,#N/A,FALSE,"MDD_AdjFtr";#N/A,#N/A,FALSE,"MDD_WthrAdj";#N/A,#N/A,FALSE,"CustAdjFtr";#N/A,#N/A,FALSE,"NCP_ADJUSTED";#N/A,#N/A,FALSE,"NCP";#N/A,#N/A,FALSE,"NCP_AdjFtr";#N/A,#N/A,FALSE,"INTERRUPTIBLE DATA";#N/A,#N/A,FALSE,"LOSS FACTORS";#N/A,#N/A,FALSE,"MWH@PLANT";#N/A,#N/A,FALSE,"METER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All._5_1" localSheetId="3" hidden="1">{#N/A,#N/A,FALSE,"ALLOC FACTORS";#N/A,#N/A,FALSE,"KW @ PLANT";#N/A,#N/A,FALSE,"12CP_ADJUSTED";#N/A,#N/A,FALSE,"12CP";#N/A,#N/A,FALSE,"CP_AdjFtr";#N/A,#N/A,FALSE,"CP_WthrAdj";#N/A,#N/A,FALSE,"MDD_ADJUSTED";#N/A,#N/A,FALSE,"MDD";#N/A,#N/A,FALSE,"MDD_AdjFtr";#N/A,#N/A,FALSE,"MDD_WthrAdj";#N/A,#N/A,FALSE,"CustAdjFtr";#N/A,#N/A,FALSE,"NCP_ADJUSTED";#N/A,#N/A,FALSE,"NCP";#N/A,#N/A,FALSE,"NCP_AdjFtr";#N/A,#N/A,FALSE,"INTERRUPTIBLE DATA";#N/A,#N/A,FALSE,"LOSS FACTORS";#N/A,#N/A,FALSE,"MWH@PLANT";#N/A,#N/A,FALSE,"METER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All._5_1" hidden="1">{#N/A,#N/A,FALSE,"ALLOC FACTORS";#N/A,#N/A,FALSE,"KW @ PLANT";#N/A,#N/A,FALSE,"12CP_ADJUSTED";#N/A,#N/A,FALSE,"12CP";#N/A,#N/A,FALSE,"CP_AdjFtr";#N/A,#N/A,FALSE,"CP_WthrAdj";#N/A,#N/A,FALSE,"MDD_ADJUSTED";#N/A,#N/A,FALSE,"MDD";#N/A,#N/A,FALSE,"MDD_AdjFtr";#N/A,#N/A,FALSE,"MDD_WthrAdj";#N/A,#N/A,FALSE,"CustAdjFtr";#N/A,#N/A,FALSE,"NCP_ADJUSTED";#N/A,#N/A,FALSE,"NCP";#N/A,#N/A,FALSE,"NCP_AdjFtr";#N/A,#N/A,FALSE,"INTERRUPTIBLE DATA";#N/A,#N/A,FALSE,"LOSS FACTORS";#N/A,#N/A,FALSE,"MWH@PLANT";#N/A,#N/A,FALSE,"METER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All._5_1_1" localSheetId="2" hidden="1">{#N/A,#N/A,FALSE,"ALLOC FACTORS";#N/A,#N/A,FALSE,"KW @ PLANT";#N/A,#N/A,FALSE,"12CP_ADJUSTED";#N/A,#N/A,FALSE,"12CP";#N/A,#N/A,FALSE,"CP_AdjFtr";#N/A,#N/A,FALSE,"CP_WthrAdj";#N/A,#N/A,FALSE,"MDD_ADJUSTED";#N/A,#N/A,FALSE,"MDD";#N/A,#N/A,FALSE,"MDD_AdjFtr";#N/A,#N/A,FALSE,"MDD_WthrAdj";#N/A,#N/A,FALSE,"CustAdjFtr";#N/A,#N/A,FALSE,"NCP_ADJUSTED";#N/A,#N/A,FALSE,"NCP";#N/A,#N/A,FALSE,"NCP_AdjFtr";#N/A,#N/A,FALSE,"INTERRUPTIBLE DATA";#N/A,#N/A,FALSE,"LOSS FACTORS";#N/A,#N/A,FALSE,"MWH@PLANT";#N/A,#N/A,FALSE,"METER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All._5_1_1" localSheetId="3" hidden="1">{#N/A,#N/A,FALSE,"ALLOC FACTORS";#N/A,#N/A,FALSE,"KW @ PLANT";#N/A,#N/A,FALSE,"12CP_ADJUSTED";#N/A,#N/A,FALSE,"12CP";#N/A,#N/A,FALSE,"CP_AdjFtr";#N/A,#N/A,FALSE,"CP_WthrAdj";#N/A,#N/A,FALSE,"MDD_ADJUSTED";#N/A,#N/A,FALSE,"MDD";#N/A,#N/A,FALSE,"MDD_AdjFtr";#N/A,#N/A,FALSE,"MDD_WthrAdj";#N/A,#N/A,FALSE,"CustAdjFtr";#N/A,#N/A,FALSE,"NCP_ADJUSTED";#N/A,#N/A,FALSE,"NCP";#N/A,#N/A,FALSE,"NCP_AdjFtr";#N/A,#N/A,FALSE,"INTERRUPTIBLE DATA";#N/A,#N/A,FALSE,"LOSS FACTORS";#N/A,#N/A,FALSE,"MWH@PLANT";#N/A,#N/A,FALSE,"METER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All._5_1_1" hidden="1">{#N/A,#N/A,FALSE,"ALLOC FACTORS";#N/A,#N/A,FALSE,"KW @ PLANT";#N/A,#N/A,FALSE,"12CP_ADJUSTED";#N/A,#N/A,FALSE,"12CP";#N/A,#N/A,FALSE,"CP_AdjFtr";#N/A,#N/A,FALSE,"CP_WthrAdj";#N/A,#N/A,FALSE,"MDD_ADJUSTED";#N/A,#N/A,FALSE,"MDD";#N/A,#N/A,FALSE,"MDD_AdjFtr";#N/A,#N/A,FALSE,"MDD_WthrAdj";#N/A,#N/A,FALSE,"CustAdjFtr";#N/A,#N/A,FALSE,"NCP_ADJUSTED";#N/A,#N/A,FALSE,"NCP";#N/A,#N/A,FALSE,"NCP_AdjFtr";#N/A,#N/A,FALSE,"INTERRUPTIBLE DATA";#N/A,#N/A,FALSE,"LOSS FACTORS";#N/A,#N/A,FALSE,"MWH@PLANT";#N/A,#N/A,FALSE,"METER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All._5_2" localSheetId="2" hidden="1">{#N/A,#N/A,FALSE,"ALLOC FACTORS";#N/A,#N/A,FALSE,"KW @ PLANT";#N/A,#N/A,FALSE,"12CP_ADJUSTED";#N/A,#N/A,FALSE,"12CP";#N/A,#N/A,FALSE,"CP_AdjFtr";#N/A,#N/A,FALSE,"CP_WthrAdj";#N/A,#N/A,FALSE,"MDD_ADJUSTED";#N/A,#N/A,FALSE,"MDD";#N/A,#N/A,FALSE,"MDD_AdjFtr";#N/A,#N/A,FALSE,"MDD_WthrAdj";#N/A,#N/A,FALSE,"CustAdjFtr";#N/A,#N/A,FALSE,"NCP_ADJUSTED";#N/A,#N/A,FALSE,"NCP";#N/A,#N/A,FALSE,"NCP_AdjFtr";#N/A,#N/A,FALSE,"INTERRUPTIBLE DATA";#N/A,#N/A,FALSE,"LOSS FACTORS";#N/A,#N/A,FALSE,"MWH@PLANT";#N/A,#N/A,FALSE,"METER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All._5_2" localSheetId="3" hidden="1">{#N/A,#N/A,FALSE,"ALLOC FACTORS";#N/A,#N/A,FALSE,"KW @ PLANT";#N/A,#N/A,FALSE,"12CP_ADJUSTED";#N/A,#N/A,FALSE,"12CP";#N/A,#N/A,FALSE,"CP_AdjFtr";#N/A,#N/A,FALSE,"CP_WthrAdj";#N/A,#N/A,FALSE,"MDD_ADJUSTED";#N/A,#N/A,FALSE,"MDD";#N/A,#N/A,FALSE,"MDD_AdjFtr";#N/A,#N/A,FALSE,"MDD_WthrAdj";#N/A,#N/A,FALSE,"CustAdjFtr";#N/A,#N/A,FALSE,"NCP_ADJUSTED";#N/A,#N/A,FALSE,"NCP";#N/A,#N/A,FALSE,"NCP_AdjFtr";#N/A,#N/A,FALSE,"INTERRUPTIBLE DATA";#N/A,#N/A,FALSE,"LOSS FACTORS";#N/A,#N/A,FALSE,"MWH@PLANT";#N/A,#N/A,FALSE,"METER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All._5_2" hidden="1">{#N/A,#N/A,FALSE,"ALLOC FACTORS";#N/A,#N/A,FALSE,"KW @ PLANT";#N/A,#N/A,FALSE,"12CP_ADJUSTED";#N/A,#N/A,FALSE,"12CP";#N/A,#N/A,FALSE,"CP_AdjFtr";#N/A,#N/A,FALSE,"CP_WthrAdj";#N/A,#N/A,FALSE,"MDD_ADJUSTED";#N/A,#N/A,FALSE,"MDD";#N/A,#N/A,FALSE,"MDD_AdjFtr";#N/A,#N/A,FALSE,"MDD_WthrAdj";#N/A,#N/A,FALSE,"CustAdjFtr";#N/A,#N/A,FALSE,"NCP_ADJUSTED";#N/A,#N/A,FALSE,"NCP";#N/A,#N/A,FALSE,"NCP_AdjFtr";#N/A,#N/A,FALSE,"INTERRUPTIBLE DATA";#N/A,#N/A,FALSE,"LOSS FACTORS";#N/A,#N/A,FALSE,"MWH@PLANT";#N/A,#N/A,FALSE,"METER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" localSheetId="2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" localSheetId="3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1" localSheetId="2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1" localSheetId="3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1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1_1" localSheetId="2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1_1" localSheetId="3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1_1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1_1_1" localSheetId="2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1_1_1" localSheetId="3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1_1_1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1_2" localSheetId="2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1_2" localSheetId="3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1_2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2" localSheetId="2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2" localSheetId="3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2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2_1" localSheetId="2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2_1" localSheetId="3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2_1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2_1_1" localSheetId="2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2_1_1" localSheetId="3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2_1_1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2_2" localSheetId="2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2_2" localSheetId="3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2_2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3" localSheetId="2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3" localSheetId="3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3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3_1" localSheetId="2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3_1" localSheetId="3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3_1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3_1_1" localSheetId="2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3_1_1" localSheetId="3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3_1_1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3_2" localSheetId="2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3_2" localSheetId="3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3_2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4" localSheetId="2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4" localSheetId="3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4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4_1" localSheetId="2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4_1" localSheetId="3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4_1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4_1_1" localSheetId="2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4_1_1" localSheetId="3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4_1_1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4_2" localSheetId="2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4_2" localSheetId="3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4_2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5" localSheetId="2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5" localSheetId="3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5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5_1" localSheetId="2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5_1" localSheetId="3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5_1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5_1_1" localSheetId="2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5_1_1" localSheetId="3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5_1_1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5_2" localSheetId="2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5_2" localSheetId="3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_5_2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Workpapers." localSheetId="2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" localSheetId="3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1" localSheetId="2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1" localSheetId="3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1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1_1" localSheetId="2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1_1" localSheetId="3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1_1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1_1_1" localSheetId="2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1_1_1" localSheetId="3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1_1_1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1_2" localSheetId="2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1_2" localSheetId="3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1_2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2" localSheetId="2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2" localSheetId="3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2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2_1" localSheetId="2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2_1" localSheetId="3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2_1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2_1_1" localSheetId="2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2_1_1" localSheetId="3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2_1_1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2_2" localSheetId="2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2_2" localSheetId="3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2_2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3" localSheetId="2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3" localSheetId="3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3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3_1" localSheetId="2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3_1" localSheetId="3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3_1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3_1_1" localSheetId="2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3_1_1" localSheetId="3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3_1_1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3_2" localSheetId="2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3_2" localSheetId="3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3_2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4" localSheetId="2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4" localSheetId="3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4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4_1" localSheetId="2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4_1" localSheetId="3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4_1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4_1_1" localSheetId="2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4_1_1" localSheetId="3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4_1_1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4_2" localSheetId="2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4_2" localSheetId="3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4_2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5" localSheetId="2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5" localSheetId="3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5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5_1" localSheetId="2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5_1" localSheetId="3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5_1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5_1_1" localSheetId="2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5_1_1" localSheetId="3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5_1_1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5_2" localSheetId="2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5_2" localSheetId="3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_5_2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_All." localSheetId="2" hidden="1">{"a-TXA&amp;E4CP-01",#N/A,FALSE,"TXA&amp;E4CP";"b-TXA&amp;E4CP-02",#N/A,FALSE,"TXA&amp;E4CP";"c-TXA&amp;E4CP-03",#N/A,FALSE,"TXA&amp;E4CP";"d-TXA&amp;E4CP-04",#N/A,FALSE,"TXA&amp;E4CP";"e-TXA&amp;E4CP-05",#N/A,FALSE,"TXA&amp;E4CP";"f-TXA&amp;E4CP-06",#N/A,FALSE,"TXA&amp;E4CP";"g-TXA&amp;E4CP-07",#N/A,FALSE,"TXA&amp;E4CP";"h-TXA&amp;E4CP-08",#N/A,FALSE,"TXA&amp;E4CP";"i-TXA&amp;E4CP-09",#N/A,FALSE,"TXA&amp;E4CP";"j-TXA&amp;E4CP-10",#N/A,FALSE,"TXA&amp;E4CP";"k-TXA&amp;E4CP-11",#N/A,FALSE,"TXA&amp;E4CP";"l-TXA&amp;E4CP-12",#N/A,FALSE,"TXA&amp;E4CP";"m-TXA&amp;E4CP-13",#N/A,FALSE,"TXA&amp;E4CP";"n-TXA&amp;E4CP-14",#N/A,FALSE,"TXA&amp;E4CP";"o-TXA&amp;E4CP-15",#N/A,FALSE,"TXA&amp;E4CP";"p-TXA&amp;E4CP-16",#N/A,FALSE,"TXA&amp;E4CP";"q-TXA&amp;E4CP-17",#N/A,FALSE,"TXA&amp;E4CP";"r-TXA&amp;E4CP-18",#N/A,FALSE,"TXA&amp;E4CP";"s-TXA&amp;E4CP-19",#N/A,FALSE,"TXA&amp;E4CP";"t-TXA&amp;E4CP-20",#N/A,FALSE,"TXA&amp;E4CP";"u-TXA&amp;E4CP-21",#N/A,FALSE,"TXA&amp;E4CP";"v-TXA&amp;E4CP-22",#N/A,FALSE,"TXA&amp;E4CP";"w-Adj_mWh_LA",#N/A,FALSE,"Adj_mWh";"x-Adj_mWh_TX",#N/A,FALSE,"Adj_mWh";"y-Adj_mWh_FERC",#N/A,FALSE,"Adj_mWh";"z-4CP_LA_Adjusted",#N/A,FALSE,"4CP";"za-4CP_TX_Adjusted",#N/A,FALSE,"4CP";"zb-4CP_LA",#N/A,FALSE,"4CP";"zc-4CP_TX",#N/A,FALSE,"4CP";"zd-MDD_LA_Adjusted",#N/A,FALSE,"MDD";"ze-MDD_TX_Adjusted",#N/A,FALSE,"MDD";"zf-MDD_LA",#N/A,FALSE,"MDD";"zg-MDD_TX",#N/A,FALSE,"MDD";"zh-NCP_LA_Adjusted",#N/A,FALSE,"NCP";"zi-NCP_TX_Adjusted",#N/A,FALSE,"NCP";"zj-NCP_LA",#N/A,FALSE,"NCP";"zk-NCP_TX",#N/A,FALSE,"NCP";"zl-4CP_ADJFCT_LA",#N/A,FALSE,"4CP_AdjFtr";"zm-4CP_ADJFCT_TX",#N/A,FALSE,"4CP_AdjFtr";"zn-MDD_ADJFCT_LA",#N/A,FALSE,"MDD_AdjFtr";"zo-MDD_ADJFCT_TX",#N/A,FALSE,"MDD_AdjFtr";"zp-NCP_ADJFCT_LA",#N/A,FALSE,"NCP_AdjFtr";"zq-NCP_ADJFCT_TX",#N/A,FALSE,"NCP_AdjFtr";"zr-MDDCP_ADJFCT_Demand",#N/A,FALSE,"MDD-CP_AdjFtr";"zs-MDDCP_ADJFCT_Cust",#N/A,FALSE,"MDD-CP_AdjFtr";"zt-LossFact",#N/A,FALSE,"LOSS FACT";"zu-LA CUST ALLOC 01",#N/A,FALSE,"LA CUST ALLOC";"zv-LA CUST ALLOC 02",#N/A,FALSE,"LA CUST ALLOC";"zw-TX_CUST ALLOC 01",#N/A,FALSE,"TX CUST ALLOC";"zx-TX_Cust Alloc 02",#N/A,FALSE,"TX CUST ALLOC";"zy-Serv Alloc",#N/A,FALSE,"Service_Alloc";"zz-LA TX Mtr Alloc 01",#N/A,FALSE,"LA-TX MTR ALLOC";"zza-LA TX Mtr Alloc 02",#N/A,FALSE,"LA-TX MTR ALLOC";"zzb-LA Avg Mtr Cost 01",#N/A,FALSE,"LA AVG MTR COST";"zzc-LA Avg Mtr Cost 02",#N/A,FALSE,"LA AVG MTR COST";"zzd-LA Avg Mtr Cost 03",#N/A,FALSE,"LA AVG MTR COST";"zze-LA Avg Mtr Cost 04",#N/A,FALSE,"LA AVG MTR COST";"zzf-LA Avg Mtr Cost 05",#N/A,FALSE,"LA AVG MTR COST";"zzg-LA Avg Mtr Cost 06",#N/A,FALSE,"LA AVG MTR COST";"zzh-LA Avg Mtr Cost 07",#N/A,FALSE,"LA AVG MTR COST";"zzi-LA Mtr Cost 01",#N/A,FALSE,"LA MTR COST";"zzj-LA Mtr Cost 02",#N/A,FALSE,"LA MTR COST";"zzk-LA Mtr Cost 03",#N/A,FALSE,"LA MTR COST";"zzl-LA Mtr Cost 04",#N/A,FALSE,"LA MTR COST";"zzm-TX Avg Mtr Cost 01",#N/A,FALSE,"TX AVG MTR COST";"zzn-TX Avg Mtr Cost 02",#N/A,FALSE,"TX AVG MTR COST";"zzo-TX Avg Mtr Cost 03",#N/A,FALSE,"TX AVG MTR COST";"zzp-TX Avg Mtr Cost 04",#N/A,FALSE,"TX AVG MTR COST";"zzq-TX Avg Mtr Cost 05",#N/A,FALSE,"TX AVG MTR COST";"zzr-TX Avg Mtr Cost 06",#N/A,FALSE,"TX AVG MTR COST";"zzs-TX Mtr Cost 01",#N/A,FALSE,"TX MTR COST";"zzt-TX Mtr Cost 02",#N/A,FALSE,"TX MTR COST";"zzu-TX Mtr Cost 03",#N/A,FALSE,"TX MTR COST";"zzv-CT &amp; PT Costs",#N/A,FALSE,"CT &amp; PT COSTS";"zzw-Avg Cust 01",#N/A,FALSE,"AVG. CUSTOMERS";"zzx-Avg Cust 02",#N/A,FALSE,"AVG. CUSTOMERS";"zzy-Avg Cust 03",#N/A,FALSE,"AVG. CUSTOMERS";"zzz-Yr End Adj LA Res Sec",#N/A,FALSE,"Yr End Adj-LA";"zzza-Yr End Adj LA SGS",#N/A,FALSE,"Yr End Adj-LA";"zzzb-Yr End Adj LA GS Sec Pri",#N/A,FALSE,"Yr End Adj-LA";"zzzc-Yr End Adj LA GS Trans",#N/A,FALSE,"Yr End Adj-LA";"zzzd-Weather Adj LA Sec",#N/A,FALSE,"Weather Adj-LA";"zzze-Weather Adj LA Pri",#N/A,FALSE,"Weather Adj-LA";"zzzf-Weather Adj LA Trans",#N/A,FALSE,"Weather Adj-LA";"zzzg-Weather Adj LA &gt;230",#N/A,FALSE,"Weather Adj-LA";"zzzh-Weather Factors LA Res",#N/A,FALSE,"Weather Adj-LA";"zzzi-Weather Factors LA Comm",#N/A,FALSE,"Weather Adj-LA"}</definedName>
    <definedName name="wrn.Print_All." localSheetId="3" hidden="1">{"a-TXA&amp;E4CP-01",#N/A,FALSE,"TXA&amp;E4CP";"b-TXA&amp;E4CP-02",#N/A,FALSE,"TXA&amp;E4CP";"c-TXA&amp;E4CP-03",#N/A,FALSE,"TXA&amp;E4CP";"d-TXA&amp;E4CP-04",#N/A,FALSE,"TXA&amp;E4CP";"e-TXA&amp;E4CP-05",#N/A,FALSE,"TXA&amp;E4CP";"f-TXA&amp;E4CP-06",#N/A,FALSE,"TXA&amp;E4CP";"g-TXA&amp;E4CP-07",#N/A,FALSE,"TXA&amp;E4CP";"h-TXA&amp;E4CP-08",#N/A,FALSE,"TXA&amp;E4CP";"i-TXA&amp;E4CP-09",#N/A,FALSE,"TXA&amp;E4CP";"j-TXA&amp;E4CP-10",#N/A,FALSE,"TXA&amp;E4CP";"k-TXA&amp;E4CP-11",#N/A,FALSE,"TXA&amp;E4CP";"l-TXA&amp;E4CP-12",#N/A,FALSE,"TXA&amp;E4CP";"m-TXA&amp;E4CP-13",#N/A,FALSE,"TXA&amp;E4CP";"n-TXA&amp;E4CP-14",#N/A,FALSE,"TXA&amp;E4CP";"o-TXA&amp;E4CP-15",#N/A,FALSE,"TXA&amp;E4CP";"p-TXA&amp;E4CP-16",#N/A,FALSE,"TXA&amp;E4CP";"q-TXA&amp;E4CP-17",#N/A,FALSE,"TXA&amp;E4CP";"r-TXA&amp;E4CP-18",#N/A,FALSE,"TXA&amp;E4CP";"s-TXA&amp;E4CP-19",#N/A,FALSE,"TXA&amp;E4CP";"t-TXA&amp;E4CP-20",#N/A,FALSE,"TXA&amp;E4CP";"u-TXA&amp;E4CP-21",#N/A,FALSE,"TXA&amp;E4CP";"v-TXA&amp;E4CP-22",#N/A,FALSE,"TXA&amp;E4CP";"w-Adj_mWh_LA",#N/A,FALSE,"Adj_mWh";"x-Adj_mWh_TX",#N/A,FALSE,"Adj_mWh";"y-Adj_mWh_FERC",#N/A,FALSE,"Adj_mWh";"z-4CP_LA_Adjusted",#N/A,FALSE,"4CP";"za-4CP_TX_Adjusted",#N/A,FALSE,"4CP";"zb-4CP_LA",#N/A,FALSE,"4CP";"zc-4CP_TX",#N/A,FALSE,"4CP";"zd-MDD_LA_Adjusted",#N/A,FALSE,"MDD";"ze-MDD_TX_Adjusted",#N/A,FALSE,"MDD";"zf-MDD_LA",#N/A,FALSE,"MDD";"zg-MDD_TX",#N/A,FALSE,"MDD";"zh-NCP_LA_Adjusted",#N/A,FALSE,"NCP";"zi-NCP_TX_Adjusted",#N/A,FALSE,"NCP";"zj-NCP_LA",#N/A,FALSE,"NCP";"zk-NCP_TX",#N/A,FALSE,"NCP";"zl-4CP_ADJFCT_LA",#N/A,FALSE,"4CP_AdjFtr";"zm-4CP_ADJFCT_TX",#N/A,FALSE,"4CP_AdjFtr";"zn-MDD_ADJFCT_LA",#N/A,FALSE,"MDD_AdjFtr";"zo-MDD_ADJFCT_TX",#N/A,FALSE,"MDD_AdjFtr";"zp-NCP_ADJFCT_LA",#N/A,FALSE,"NCP_AdjFtr";"zq-NCP_ADJFCT_TX",#N/A,FALSE,"NCP_AdjFtr";"zr-MDDCP_ADJFCT_Demand",#N/A,FALSE,"MDD-CP_AdjFtr";"zs-MDDCP_ADJFCT_Cust",#N/A,FALSE,"MDD-CP_AdjFtr";"zt-LossFact",#N/A,FALSE,"LOSS FACT";"zu-LA CUST ALLOC 01",#N/A,FALSE,"LA CUST ALLOC";"zv-LA CUST ALLOC 02",#N/A,FALSE,"LA CUST ALLOC";"zw-TX_CUST ALLOC 01",#N/A,FALSE,"TX CUST ALLOC";"zx-TX_Cust Alloc 02",#N/A,FALSE,"TX CUST ALLOC";"zy-Serv Alloc",#N/A,FALSE,"Service_Alloc";"zz-LA TX Mtr Alloc 01",#N/A,FALSE,"LA-TX MTR ALLOC";"zza-LA TX Mtr Alloc 02",#N/A,FALSE,"LA-TX MTR ALLOC";"zzb-LA Avg Mtr Cost 01",#N/A,FALSE,"LA AVG MTR COST";"zzc-LA Avg Mtr Cost 02",#N/A,FALSE,"LA AVG MTR COST";"zzd-LA Avg Mtr Cost 03",#N/A,FALSE,"LA AVG MTR COST";"zze-LA Avg Mtr Cost 04",#N/A,FALSE,"LA AVG MTR COST";"zzf-LA Avg Mtr Cost 05",#N/A,FALSE,"LA AVG MTR COST";"zzg-LA Avg Mtr Cost 06",#N/A,FALSE,"LA AVG MTR COST";"zzh-LA Avg Mtr Cost 07",#N/A,FALSE,"LA AVG MTR COST";"zzi-LA Mtr Cost 01",#N/A,FALSE,"LA MTR COST";"zzj-LA Mtr Cost 02",#N/A,FALSE,"LA MTR COST";"zzk-LA Mtr Cost 03",#N/A,FALSE,"LA MTR COST";"zzl-LA Mtr Cost 04",#N/A,FALSE,"LA MTR COST";"zzm-TX Avg Mtr Cost 01",#N/A,FALSE,"TX AVG MTR COST";"zzn-TX Avg Mtr Cost 02",#N/A,FALSE,"TX AVG MTR COST";"zzo-TX Avg Mtr Cost 03",#N/A,FALSE,"TX AVG MTR COST";"zzp-TX Avg Mtr Cost 04",#N/A,FALSE,"TX AVG MTR COST";"zzq-TX Avg Mtr Cost 05",#N/A,FALSE,"TX AVG MTR COST";"zzr-TX Avg Mtr Cost 06",#N/A,FALSE,"TX AVG MTR COST";"zzs-TX Mtr Cost 01",#N/A,FALSE,"TX MTR COST";"zzt-TX Mtr Cost 02",#N/A,FALSE,"TX MTR COST";"zzu-TX Mtr Cost 03",#N/A,FALSE,"TX MTR COST";"zzv-CT &amp; PT Costs",#N/A,FALSE,"CT &amp; PT COSTS";"zzw-Avg Cust 01",#N/A,FALSE,"AVG. CUSTOMERS";"zzx-Avg Cust 02",#N/A,FALSE,"AVG. CUSTOMERS";"zzy-Avg Cust 03",#N/A,FALSE,"AVG. CUSTOMERS";"zzz-Yr End Adj LA Res Sec",#N/A,FALSE,"Yr End Adj-LA";"zzza-Yr End Adj LA SGS",#N/A,FALSE,"Yr End Adj-LA";"zzzb-Yr End Adj LA GS Sec Pri",#N/A,FALSE,"Yr End Adj-LA";"zzzc-Yr End Adj LA GS Trans",#N/A,FALSE,"Yr End Adj-LA";"zzzd-Weather Adj LA Sec",#N/A,FALSE,"Weather Adj-LA";"zzze-Weather Adj LA Pri",#N/A,FALSE,"Weather Adj-LA";"zzzf-Weather Adj LA Trans",#N/A,FALSE,"Weather Adj-LA";"zzzg-Weather Adj LA &gt;230",#N/A,FALSE,"Weather Adj-LA";"zzzh-Weather Factors LA Res",#N/A,FALSE,"Weather Adj-LA";"zzzi-Weather Factors LA Comm",#N/A,FALSE,"Weather Adj-LA"}</definedName>
    <definedName name="wrn.Print_All." hidden="1">{"a-TXA&amp;E4CP-01",#N/A,FALSE,"TXA&amp;E4CP";"b-TXA&amp;E4CP-02",#N/A,FALSE,"TXA&amp;E4CP";"c-TXA&amp;E4CP-03",#N/A,FALSE,"TXA&amp;E4CP";"d-TXA&amp;E4CP-04",#N/A,FALSE,"TXA&amp;E4CP";"e-TXA&amp;E4CP-05",#N/A,FALSE,"TXA&amp;E4CP";"f-TXA&amp;E4CP-06",#N/A,FALSE,"TXA&amp;E4CP";"g-TXA&amp;E4CP-07",#N/A,FALSE,"TXA&amp;E4CP";"h-TXA&amp;E4CP-08",#N/A,FALSE,"TXA&amp;E4CP";"i-TXA&amp;E4CP-09",#N/A,FALSE,"TXA&amp;E4CP";"j-TXA&amp;E4CP-10",#N/A,FALSE,"TXA&amp;E4CP";"k-TXA&amp;E4CP-11",#N/A,FALSE,"TXA&amp;E4CP";"l-TXA&amp;E4CP-12",#N/A,FALSE,"TXA&amp;E4CP";"m-TXA&amp;E4CP-13",#N/A,FALSE,"TXA&amp;E4CP";"n-TXA&amp;E4CP-14",#N/A,FALSE,"TXA&amp;E4CP";"o-TXA&amp;E4CP-15",#N/A,FALSE,"TXA&amp;E4CP";"p-TXA&amp;E4CP-16",#N/A,FALSE,"TXA&amp;E4CP";"q-TXA&amp;E4CP-17",#N/A,FALSE,"TXA&amp;E4CP";"r-TXA&amp;E4CP-18",#N/A,FALSE,"TXA&amp;E4CP";"s-TXA&amp;E4CP-19",#N/A,FALSE,"TXA&amp;E4CP";"t-TXA&amp;E4CP-20",#N/A,FALSE,"TXA&amp;E4CP";"u-TXA&amp;E4CP-21",#N/A,FALSE,"TXA&amp;E4CP";"v-TXA&amp;E4CP-22",#N/A,FALSE,"TXA&amp;E4CP";"w-Adj_mWh_LA",#N/A,FALSE,"Adj_mWh";"x-Adj_mWh_TX",#N/A,FALSE,"Adj_mWh";"y-Adj_mWh_FERC",#N/A,FALSE,"Adj_mWh";"z-4CP_LA_Adjusted",#N/A,FALSE,"4CP";"za-4CP_TX_Adjusted",#N/A,FALSE,"4CP";"zb-4CP_LA",#N/A,FALSE,"4CP";"zc-4CP_TX",#N/A,FALSE,"4CP";"zd-MDD_LA_Adjusted",#N/A,FALSE,"MDD";"ze-MDD_TX_Adjusted",#N/A,FALSE,"MDD";"zf-MDD_LA",#N/A,FALSE,"MDD";"zg-MDD_TX",#N/A,FALSE,"MDD";"zh-NCP_LA_Adjusted",#N/A,FALSE,"NCP";"zi-NCP_TX_Adjusted",#N/A,FALSE,"NCP";"zj-NCP_LA",#N/A,FALSE,"NCP";"zk-NCP_TX",#N/A,FALSE,"NCP";"zl-4CP_ADJFCT_LA",#N/A,FALSE,"4CP_AdjFtr";"zm-4CP_ADJFCT_TX",#N/A,FALSE,"4CP_AdjFtr";"zn-MDD_ADJFCT_LA",#N/A,FALSE,"MDD_AdjFtr";"zo-MDD_ADJFCT_TX",#N/A,FALSE,"MDD_AdjFtr";"zp-NCP_ADJFCT_LA",#N/A,FALSE,"NCP_AdjFtr";"zq-NCP_ADJFCT_TX",#N/A,FALSE,"NCP_AdjFtr";"zr-MDDCP_ADJFCT_Demand",#N/A,FALSE,"MDD-CP_AdjFtr";"zs-MDDCP_ADJFCT_Cust",#N/A,FALSE,"MDD-CP_AdjFtr";"zt-LossFact",#N/A,FALSE,"LOSS FACT";"zu-LA CUST ALLOC 01",#N/A,FALSE,"LA CUST ALLOC";"zv-LA CUST ALLOC 02",#N/A,FALSE,"LA CUST ALLOC";"zw-TX_CUST ALLOC 01",#N/A,FALSE,"TX CUST ALLOC";"zx-TX_Cust Alloc 02",#N/A,FALSE,"TX CUST ALLOC";"zy-Serv Alloc",#N/A,FALSE,"Service_Alloc";"zz-LA TX Mtr Alloc 01",#N/A,FALSE,"LA-TX MTR ALLOC";"zza-LA TX Mtr Alloc 02",#N/A,FALSE,"LA-TX MTR ALLOC";"zzb-LA Avg Mtr Cost 01",#N/A,FALSE,"LA AVG MTR COST";"zzc-LA Avg Mtr Cost 02",#N/A,FALSE,"LA AVG MTR COST";"zzd-LA Avg Mtr Cost 03",#N/A,FALSE,"LA AVG MTR COST";"zze-LA Avg Mtr Cost 04",#N/A,FALSE,"LA AVG MTR COST";"zzf-LA Avg Mtr Cost 05",#N/A,FALSE,"LA AVG MTR COST";"zzg-LA Avg Mtr Cost 06",#N/A,FALSE,"LA AVG MTR COST";"zzh-LA Avg Mtr Cost 07",#N/A,FALSE,"LA AVG MTR COST";"zzi-LA Mtr Cost 01",#N/A,FALSE,"LA MTR COST";"zzj-LA Mtr Cost 02",#N/A,FALSE,"LA MTR COST";"zzk-LA Mtr Cost 03",#N/A,FALSE,"LA MTR COST";"zzl-LA Mtr Cost 04",#N/A,FALSE,"LA MTR COST";"zzm-TX Avg Mtr Cost 01",#N/A,FALSE,"TX AVG MTR COST";"zzn-TX Avg Mtr Cost 02",#N/A,FALSE,"TX AVG MTR COST";"zzo-TX Avg Mtr Cost 03",#N/A,FALSE,"TX AVG MTR COST";"zzp-TX Avg Mtr Cost 04",#N/A,FALSE,"TX AVG MTR COST";"zzq-TX Avg Mtr Cost 05",#N/A,FALSE,"TX AVG MTR COST";"zzr-TX Avg Mtr Cost 06",#N/A,FALSE,"TX AVG MTR COST";"zzs-TX Mtr Cost 01",#N/A,FALSE,"TX MTR COST";"zzt-TX Mtr Cost 02",#N/A,FALSE,"TX MTR COST";"zzu-TX Mtr Cost 03",#N/A,FALSE,"TX MTR COST";"zzv-CT &amp; PT Costs",#N/A,FALSE,"CT &amp; PT COSTS";"zzw-Avg Cust 01",#N/A,FALSE,"AVG. CUSTOMERS";"zzx-Avg Cust 02",#N/A,FALSE,"AVG. CUSTOMERS";"zzy-Avg Cust 03",#N/A,FALSE,"AVG. CUSTOMERS";"zzz-Yr End Adj LA Res Sec",#N/A,FALSE,"Yr End Adj-LA";"zzza-Yr End Adj LA SGS",#N/A,FALSE,"Yr End Adj-LA";"zzzb-Yr End Adj LA GS Sec Pri",#N/A,FALSE,"Yr End Adj-LA";"zzzc-Yr End Adj LA GS Trans",#N/A,FALSE,"Yr End Adj-LA";"zzzd-Weather Adj LA Sec",#N/A,FALSE,"Weather Adj-LA";"zzze-Weather Adj LA Pri",#N/A,FALSE,"Weather Adj-LA";"zzzf-Weather Adj LA Trans",#N/A,FALSE,"Weather Adj-LA";"zzzg-Weather Adj LA &gt;230",#N/A,FALSE,"Weather Adj-LA";"zzzh-Weather Factors LA Res",#N/A,FALSE,"Weather Adj-LA";"zzzi-Weather Factors LA Comm",#N/A,FALSE,"Weather Adj-LA"}</definedName>
    <definedName name="wrn.Print_All._1" localSheetId="2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1" localSheetId="3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1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1_1" localSheetId="2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1_1" localSheetId="3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1_1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1_1_1" localSheetId="2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1_1_1" localSheetId="3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1_1_1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1_2" localSheetId="2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1_2" localSheetId="3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1_2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2" localSheetId="2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2" localSheetId="3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2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2_1" localSheetId="2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2_1" localSheetId="3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2_1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2_1_1" localSheetId="2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2_1_1" localSheetId="3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2_1_1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2_2" localSheetId="2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2_2" localSheetId="3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2_2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3" localSheetId="2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;#N/A,#N/A,FALSE,"Reconcile$-WP";#N/A,#N/A,FALSE,"ReconcilekWh-WP";#N/A,#N/A,FALSE,"Allocate_EECS_Adj-WP";#N/A,#N/A,FALSE,"Compare_Base_Rev-WP"}</definedName>
    <definedName name="wrn.Print_All._3" localSheetId="3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;#N/A,#N/A,FALSE,"Reconcile$-WP";#N/A,#N/A,FALSE,"ReconcilekWh-WP";#N/A,#N/A,FALSE,"Allocate_EECS_Adj-WP";#N/A,#N/A,FALSE,"Compare_Base_Rev-WP"}</definedName>
    <definedName name="wrn.Print_All._3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;#N/A,#N/A,FALSE,"Reconcile$-WP";#N/A,#N/A,FALSE,"ReconcilekWh-WP";#N/A,#N/A,FALSE,"Allocate_EECS_Adj-WP";#N/A,#N/A,FALSE,"Compare_Base_Rev-WP"}</definedName>
    <definedName name="wrn.Print_All._3_1" localSheetId="2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;#N/A,#N/A,FALSE,"Reconcile$-WP";#N/A,#N/A,FALSE,"ReconcilekWh-WP";#N/A,#N/A,FALSE,"Allocate_EECS_Adj-WP";#N/A,#N/A,FALSE,"Compare_Base_Rev-WP"}</definedName>
    <definedName name="wrn.Print_All._3_1" localSheetId="3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;#N/A,#N/A,FALSE,"Reconcile$-WP";#N/A,#N/A,FALSE,"ReconcilekWh-WP";#N/A,#N/A,FALSE,"Allocate_EECS_Adj-WP";#N/A,#N/A,FALSE,"Compare_Base_Rev-WP"}</definedName>
    <definedName name="wrn.Print_All._3_1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;#N/A,#N/A,FALSE,"Reconcile$-WP";#N/A,#N/A,FALSE,"ReconcilekWh-WP";#N/A,#N/A,FALSE,"Allocate_EECS_Adj-WP";#N/A,#N/A,FALSE,"Compare_Base_Rev-WP"}</definedName>
    <definedName name="wrn.Print_All._3_1_1" localSheetId="2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;#N/A,#N/A,FALSE,"Reconcile$-WP";#N/A,#N/A,FALSE,"ReconcilekWh-WP";#N/A,#N/A,FALSE,"Allocate_EECS_Adj-WP";#N/A,#N/A,FALSE,"Compare_Base_Rev-WP"}</definedName>
    <definedName name="wrn.Print_All._3_1_1" localSheetId="3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;#N/A,#N/A,FALSE,"Reconcile$-WP";#N/A,#N/A,FALSE,"ReconcilekWh-WP";#N/A,#N/A,FALSE,"Allocate_EECS_Adj-WP";#N/A,#N/A,FALSE,"Compare_Base_Rev-WP"}</definedName>
    <definedName name="wrn.Print_All._3_1_1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;#N/A,#N/A,FALSE,"Reconcile$-WP";#N/A,#N/A,FALSE,"ReconcilekWh-WP";#N/A,#N/A,FALSE,"Allocate_EECS_Adj-WP";#N/A,#N/A,FALSE,"Compare_Base_Rev-WP"}</definedName>
    <definedName name="wrn.Print_All._3_2" localSheetId="2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;#N/A,#N/A,FALSE,"Reconcile$-WP";#N/A,#N/A,FALSE,"ReconcilekWh-WP";#N/A,#N/A,FALSE,"Allocate_EECS_Adj-WP";#N/A,#N/A,FALSE,"Compare_Base_Rev-WP"}</definedName>
    <definedName name="wrn.Print_All._3_2" localSheetId="3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;#N/A,#N/A,FALSE,"Reconcile$-WP";#N/A,#N/A,FALSE,"ReconcilekWh-WP";#N/A,#N/A,FALSE,"Allocate_EECS_Adj-WP";#N/A,#N/A,FALSE,"Compare_Base_Rev-WP"}</definedName>
    <definedName name="wrn.Print_All._3_2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;#N/A,#N/A,FALSE,"Reconcile$-WP";#N/A,#N/A,FALSE,"ReconcilekWh-WP";#N/A,#N/A,FALSE,"Allocate_EECS_Adj-WP";#N/A,#N/A,FALSE,"Compare_Base_Rev-WP"}</definedName>
    <definedName name="wrn.Print_All._4" localSheetId="2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4" localSheetId="3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4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4_1" localSheetId="2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4_1" localSheetId="3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4_1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4_1_1" localSheetId="2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;#N/A,#N/A,FALSE,"Reconcile$-WP";#N/A,#N/A,FALSE,"ReconcilekWh-WP";#N/A,#N/A,FALSE,"Allocate_EECS_Adj-WP";#N/A,#N/A,FALSE,"Compare_Base_Rev-WP"}</definedName>
    <definedName name="wrn.Print_All._4_1_1" localSheetId="3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;#N/A,#N/A,FALSE,"Reconcile$-WP";#N/A,#N/A,FALSE,"ReconcilekWh-WP";#N/A,#N/A,FALSE,"Allocate_EECS_Adj-WP";#N/A,#N/A,FALSE,"Compare_Base_Rev-WP"}</definedName>
    <definedName name="wrn.Print_All._4_1_1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;#N/A,#N/A,FALSE,"Reconcile$-WP";#N/A,#N/A,FALSE,"ReconcilekWh-WP";#N/A,#N/A,FALSE,"Allocate_EECS_Adj-WP";#N/A,#N/A,FALSE,"Compare_Base_Rev-WP"}</definedName>
    <definedName name="wrn.Print_All._4_2" localSheetId="2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;#N/A,#N/A,FALSE,"Reconcile$-WP";#N/A,#N/A,FALSE,"ReconcilekWh-WP";#N/A,#N/A,FALSE,"Allocate_EECS_Adj-WP";#N/A,#N/A,FALSE,"Compare_Base_Rev-WP"}</definedName>
    <definedName name="wrn.Print_All._4_2" localSheetId="3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;#N/A,#N/A,FALSE,"Reconcile$-WP";#N/A,#N/A,FALSE,"ReconcilekWh-WP";#N/A,#N/A,FALSE,"Allocate_EECS_Adj-WP";#N/A,#N/A,FALSE,"Compare_Base_Rev-WP"}</definedName>
    <definedName name="wrn.Print_All._4_2" hidden="1">{#N/A,#N/A,FALSE,"Summary";#N/A,#N/A,FALSE,"Res";#N/A,#N/A,FALSE,"MMRA";#N/A,#N/A,FALSE,"SGS";#N/A,#N/A,FALSE,"MP";#N/A,#N/A,FALSE,"MMGS";#N/A,#N/A,FALSE,"WHSH";#N/A,#N/A,FALSE,"LGS";#N/A,#N/A,FALSE,"EOPFS";#N/A,#N/A,FALSE,"ECS";#N/A,#N/A,FALSE,"EECS";#N/A,#N/A,FALSE,"LIPS";#N/A,#N/A,FALSE,"LLHLFPS";#N/A,#N/A,FALSE,"LIS";#N/A,#N/A,FALSE,"QFSS";#N/A,#N/A,FALSE,"DRI";#N/A,#N/A,FALSE,"Lite-PB";#N/A,#N/A,FALSE,"SRC_Riverwood";#N/A,#N/A,FALSE,"SRC_Delphi";#N/A,#N/A,FALSE,"SRC_Celotex";#N/A,#N/A,FALSE,"SRC_Chalmette";#N/A,#N/A,FALSE,"SRC_Discovery";#N/A,#N/A,FALSE,"ANNUALIZED PRESENT FRP";#N/A,#N/A,FALSE,"Allocate_EECS_Adj";#N/A,#N/A,FALSE,"CompFuel";#N/A,#N/A,FALSE,"Alloc_FRP-10.5%ROE";#N/A,#N/A,FALSE,"Alloc_FRP-11.6%ROE";#N/A,#N/A,FALSE,"Attach_A-10.5%ROE";#N/A,#N/A,FALSE,"Attach_A-11.6%ROE";#N/A,#N/A,FALSE,"Reconcile$-WP";#N/A,#N/A,FALSE,"ReconcilekWh-WP";#N/A,#N/A,FALSE,"Allocate_EECS_Adj-WP";#N/A,#N/A,FALSE,"Compare_Base_Rev-WP"}</definedName>
    <definedName name="wrn.Print_All._5" localSheetId="2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5" localSheetId="3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5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_5_1" localSheetId="2" hidden="1">{"a-TXA&amp;E4CP-01",#N/A,FALSE,"TXA&amp;E4CP";"b-TXA&amp;E4CP-02",#N/A,FALSE,"TXA&amp;E4CP";"c-TXA&amp;E4CP-03",#N/A,FALSE,"TXA&amp;E4CP";"d-TXA&amp;E4CP-04",#N/A,FALSE,"TXA&amp;E4CP";"e-TXA&amp;E4CP-05",#N/A,FALSE,"TXA&amp;E4CP";"f-TXA&amp;E4CP-06",#N/A,FALSE,"TXA&amp;E4CP";"g-TXA&amp;E4CP-07",#N/A,FALSE,"TXA&amp;E4CP";"h-TXA&amp;E4CP-08",#N/A,FALSE,"TXA&amp;E4CP";"i-TXA&amp;E4CP-09",#N/A,FALSE,"TXA&amp;E4CP";"j-TXA&amp;E4CP-10",#N/A,FALSE,"TXA&amp;E4CP";"k-TXA&amp;E4CP-11",#N/A,FALSE,"TXA&amp;E4CP";"l-TXA&amp;E4CP-12",#N/A,FALSE,"TXA&amp;E4CP";"m-TXA&amp;E4CP-13",#N/A,FALSE,"TXA&amp;E4CP";"n-TXA&amp;E4CP-14",#N/A,FALSE,"TXA&amp;E4CP";"o-TXA&amp;E4CP-15",#N/A,FALSE,"TXA&amp;E4CP";"p-TXA&amp;E4CP-16",#N/A,FALSE,"TXA&amp;E4CP";"q-TXA&amp;E4CP-17",#N/A,FALSE,"TXA&amp;E4CP";"r-TXA&amp;E4CP-18",#N/A,FALSE,"TXA&amp;E4CP";"s-TXA&amp;E4CP-19",#N/A,FALSE,"TXA&amp;E4CP";"t-TXA&amp;E4CP-20",#N/A,FALSE,"TXA&amp;E4CP";"u-TXA&amp;E4CP-21",#N/A,FALSE,"TXA&amp;E4CP";"v-TXA&amp;E4CP-22",#N/A,FALSE,"TXA&amp;E4CP";"w-Adj_mWh_LA",#N/A,FALSE,"Adj_mWh";"x-Adj_mWh_TX",#N/A,FALSE,"Adj_mWh";"y-Adj_mWh_FERC",#N/A,FALSE,"Adj_mWh";"z-4CP_LA_Adjusted",#N/A,FALSE,"4CP";"za-4CP_TX_Adjusted",#N/A,FALSE,"4CP";"zb-4CP_LA",#N/A,FALSE,"4CP";"zc-4CP_TX",#N/A,FALSE,"4CP";"zd-MDD_LA_Adjusted",#N/A,FALSE,"MDD";"ze-MDD_TX_Adjusted",#N/A,FALSE,"MDD";"zf-MDD_LA",#N/A,FALSE,"MDD";"zg-MDD_TX",#N/A,FALSE,"MDD";"zh-NCP_LA_Adjusted",#N/A,FALSE,"NCP";"zi-NCP_TX_Adjusted",#N/A,FALSE,"NCP";"zj-NCP_LA",#N/A,FALSE,"NCP";"zk-NCP_TX",#N/A,FALSE,"NCP";"zl-4CP_ADJFCT_LA",#N/A,FALSE,"4CP_AdjFtr";"zm-4CP_ADJFCT_TX",#N/A,FALSE,"4CP_AdjFtr";"zn-MDD_ADJFCT_LA",#N/A,FALSE,"MDD_AdjFtr";"zo-MDD_ADJFCT_TX",#N/A,FALSE,"MDD_AdjFtr";"zp-NCP_ADJFCT_LA",#N/A,FALSE,"NCP_AdjFtr";"zq-NCP_ADJFCT_TX",#N/A,FALSE,"NCP_AdjFtr";"zr-MDDCP_ADJFCT_Demand",#N/A,FALSE,"MDD-CP_AdjFtr";"zs-MDDCP_ADJFCT_Cust",#N/A,FALSE,"MDD-CP_AdjFtr";"zt-LossFact",#N/A,FALSE,"LOSS FACT";"zu-LA CUST ALLOC 01",#N/A,FALSE,"LA CUST ALLOC";"zv-LA CUST ALLOC 02",#N/A,FALSE,"LA CUST ALLOC";"zw-TX_CUST ALLOC 01",#N/A,FALSE,"TX CUST ALLOC";"zx-TX_Cust Alloc 02",#N/A,FALSE,"TX CUST ALLOC";"zy-Serv Alloc",#N/A,FALSE,"Service_Alloc";"zz-LA TX Mtr Alloc 01",#N/A,FALSE,"LA-TX MTR ALLOC";"zza-LA TX Mtr Alloc 02",#N/A,FALSE,"LA-TX MTR ALLOC";"zzb-LA Avg Mtr Cost 01",#N/A,FALSE,"LA AVG MTR COST";"zzc-LA Avg Mtr Cost 02",#N/A,FALSE,"LA AVG MTR COST";"zzd-LA Avg Mtr Cost 03",#N/A,FALSE,"LA AVG MTR COST";"zze-LA Avg Mtr Cost 04",#N/A,FALSE,"LA AVG MTR COST";"zzf-LA Avg Mtr Cost 05",#N/A,FALSE,"LA AVG MTR COST";"zzg-LA Avg Mtr Cost 06",#N/A,FALSE,"LA AVG MTR COST";"zzh-LA Avg Mtr Cost 07",#N/A,FALSE,"LA AVG MTR COST";"zzi-LA Mtr Cost 01",#N/A,FALSE,"LA MTR COST";"zzj-LA Mtr Cost 02",#N/A,FALSE,"LA MTR COST";"zzk-LA Mtr Cost 03",#N/A,FALSE,"LA MTR COST";"zzl-LA Mtr Cost 04",#N/A,FALSE,"LA MTR COST";"zzm-TX Avg Mtr Cost 01",#N/A,FALSE,"TX AVG MTR COST";"zzn-TX Avg Mtr Cost 02",#N/A,FALSE,"TX AVG MTR COST";"zzo-TX Avg Mtr Cost 03",#N/A,FALSE,"TX AVG MTR COST";"zzp-TX Avg Mtr Cost 04",#N/A,FALSE,"TX AVG MTR COST";"zzq-TX Avg Mtr Cost 05",#N/A,FALSE,"TX AVG MTR COST";"zzr-TX Avg Mtr Cost 06",#N/A,FALSE,"TX AVG MTR COST";"zzs-TX Mtr Cost 01",#N/A,FALSE,"TX MTR COST";"zzt-TX Mtr Cost 02",#N/A,FALSE,"TX MTR COST";"zzu-TX Mtr Cost 03",#N/A,FALSE,"TX MTR COST";"zzv-CT &amp; PT Costs",#N/A,FALSE,"CT &amp; PT COSTS";"zzw-Avg Cust 01",#N/A,FALSE,"AVG. CUSTOMERS";"zzx-Avg Cust 02",#N/A,FALSE,"AVG. CUSTOMERS";"zzy-Avg Cust 03",#N/A,FALSE,"AVG. CUSTOMERS";"zzz-Yr End Adj LA Res Sec",#N/A,FALSE,"Yr End Adj-LA";"zzza-Yr End Adj LA SGS",#N/A,FALSE,"Yr End Adj-LA";"zzzb-Yr End Adj LA GS Sec Pri",#N/A,FALSE,"Yr End Adj-LA";"zzzc-Yr End Adj LA GS Trans",#N/A,FALSE,"Yr End Adj-LA";"zzzd-Weather Adj LA Sec",#N/A,FALSE,"Weather Adj-LA";"zzze-Weather Adj LA Pri",#N/A,FALSE,"Weather Adj-LA";"zzzf-Weather Adj LA Trans",#N/A,FALSE,"Weather Adj-LA";"zzzg-Weather Adj LA &gt;230",#N/A,FALSE,"Weather Adj-LA";"zzzh-Weather Factors LA Res",#N/A,FALSE,"Weather Adj-LA";"zzzi-Weather Factors LA Comm",#N/A,FALSE,"Weather Adj-LA"}</definedName>
    <definedName name="wrn.Print_All._5_1" localSheetId="3" hidden="1">{"a-TXA&amp;E4CP-01",#N/A,FALSE,"TXA&amp;E4CP";"b-TXA&amp;E4CP-02",#N/A,FALSE,"TXA&amp;E4CP";"c-TXA&amp;E4CP-03",#N/A,FALSE,"TXA&amp;E4CP";"d-TXA&amp;E4CP-04",#N/A,FALSE,"TXA&amp;E4CP";"e-TXA&amp;E4CP-05",#N/A,FALSE,"TXA&amp;E4CP";"f-TXA&amp;E4CP-06",#N/A,FALSE,"TXA&amp;E4CP";"g-TXA&amp;E4CP-07",#N/A,FALSE,"TXA&amp;E4CP";"h-TXA&amp;E4CP-08",#N/A,FALSE,"TXA&amp;E4CP";"i-TXA&amp;E4CP-09",#N/A,FALSE,"TXA&amp;E4CP";"j-TXA&amp;E4CP-10",#N/A,FALSE,"TXA&amp;E4CP";"k-TXA&amp;E4CP-11",#N/A,FALSE,"TXA&amp;E4CP";"l-TXA&amp;E4CP-12",#N/A,FALSE,"TXA&amp;E4CP";"m-TXA&amp;E4CP-13",#N/A,FALSE,"TXA&amp;E4CP";"n-TXA&amp;E4CP-14",#N/A,FALSE,"TXA&amp;E4CP";"o-TXA&amp;E4CP-15",#N/A,FALSE,"TXA&amp;E4CP";"p-TXA&amp;E4CP-16",#N/A,FALSE,"TXA&amp;E4CP";"q-TXA&amp;E4CP-17",#N/A,FALSE,"TXA&amp;E4CP";"r-TXA&amp;E4CP-18",#N/A,FALSE,"TXA&amp;E4CP";"s-TXA&amp;E4CP-19",#N/A,FALSE,"TXA&amp;E4CP";"t-TXA&amp;E4CP-20",#N/A,FALSE,"TXA&amp;E4CP";"u-TXA&amp;E4CP-21",#N/A,FALSE,"TXA&amp;E4CP";"v-TXA&amp;E4CP-22",#N/A,FALSE,"TXA&amp;E4CP";"w-Adj_mWh_LA",#N/A,FALSE,"Adj_mWh";"x-Adj_mWh_TX",#N/A,FALSE,"Adj_mWh";"y-Adj_mWh_FERC",#N/A,FALSE,"Adj_mWh";"z-4CP_LA_Adjusted",#N/A,FALSE,"4CP";"za-4CP_TX_Adjusted",#N/A,FALSE,"4CP";"zb-4CP_LA",#N/A,FALSE,"4CP";"zc-4CP_TX",#N/A,FALSE,"4CP";"zd-MDD_LA_Adjusted",#N/A,FALSE,"MDD";"ze-MDD_TX_Adjusted",#N/A,FALSE,"MDD";"zf-MDD_LA",#N/A,FALSE,"MDD";"zg-MDD_TX",#N/A,FALSE,"MDD";"zh-NCP_LA_Adjusted",#N/A,FALSE,"NCP";"zi-NCP_TX_Adjusted",#N/A,FALSE,"NCP";"zj-NCP_LA",#N/A,FALSE,"NCP";"zk-NCP_TX",#N/A,FALSE,"NCP";"zl-4CP_ADJFCT_LA",#N/A,FALSE,"4CP_AdjFtr";"zm-4CP_ADJFCT_TX",#N/A,FALSE,"4CP_AdjFtr";"zn-MDD_ADJFCT_LA",#N/A,FALSE,"MDD_AdjFtr";"zo-MDD_ADJFCT_TX",#N/A,FALSE,"MDD_AdjFtr";"zp-NCP_ADJFCT_LA",#N/A,FALSE,"NCP_AdjFtr";"zq-NCP_ADJFCT_TX",#N/A,FALSE,"NCP_AdjFtr";"zr-MDDCP_ADJFCT_Demand",#N/A,FALSE,"MDD-CP_AdjFtr";"zs-MDDCP_ADJFCT_Cust",#N/A,FALSE,"MDD-CP_AdjFtr";"zt-LossFact",#N/A,FALSE,"LOSS FACT";"zu-LA CUST ALLOC 01",#N/A,FALSE,"LA CUST ALLOC";"zv-LA CUST ALLOC 02",#N/A,FALSE,"LA CUST ALLOC";"zw-TX_CUST ALLOC 01",#N/A,FALSE,"TX CUST ALLOC";"zx-TX_Cust Alloc 02",#N/A,FALSE,"TX CUST ALLOC";"zy-Serv Alloc",#N/A,FALSE,"Service_Alloc";"zz-LA TX Mtr Alloc 01",#N/A,FALSE,"LA-TX MTR ALLOC";"zza-LA TX Mtr Alloc 02",#N/A,FALSE,"LA-TX MTR ALLOC";"zzb-LA Avg Mtr Cost 01",#N/A,FALSE,"LA AVG MTR COST";"zzc-LA Avg Mtr Cost 02",#N/A,FALSE,"LA AVG MTR COST";"zzd-LA Avg Mtr Cost 03",#N/A,FALSE,"LA AVG MTR COST";"zze-LA Avg Mtr Cost 04",#N/A,FALSE,"LA AVG MTR COST";"zzf-LA Avg Mtr Cost 05",#N/A,FALSE,"LA AVG MTR COST";"zzg-LA Avg Mtr Cost 06",#N/A,FALSE,"LA AVG MTR COST";"zzh-LA Avg Mtr Cost 07",#N/A,FALSE,"LA AVG MTR COST";"zzi-LA Mtr Cost 01",#N/A,FALSE,"LA MTR COST";"zzj-LA Mtr Cost 02",#N/A,FALSE,"LA MTR COST";"zzk-LA Mtr Cost 03",#N/A,FALSE,"LA MTR COST";"zzl-LA Mtr Cost 04",#N/A,FALSE,"LA MTR COST";"zzm-TX Avg Mtr Cost 01",#N/A,FALSE,"TX AVG MTR COST";"zzn-TX Avg Mtr Cost 02",#N/A,FALSE,"TX AVG MTR COST";"zzo-TX Avg Mtr Cost 03",#N/A,FALSE,"TX AVG MTR COST";"zzp-TX Avg Mtr Cost 04",#N/A,FALSE,"TX AVG MTR COST";"zzq-TX Avg Mtr Cost 05",#N/A,FALSE,"TX AVG MTR COST";"zzr-TX Avg Mtr Cost 06",#N/A,FALSE,"TX AVG MTR COST";"zzs-TX Mtr Cost 01",#N/A,FALSE,"TX MTR COST";"zzt-TX Mtr Cost 02",#N/A,FALSE,"TX MTR COST";"zzu-TX Mtr Cost 03",#N/A,FALSE,"TX MTR COST";"zzv-CT &amp; PT Costs",#N/A,FALSE,"CT &amp; PT COSTS";"zzw-Avg Cust 01",#N/A,FALSE,"AVG. CUSTOMERS";"zzx-Avg Cust 02",#N/A,FALSE,"AVG. CUSTOMERS";"zzy-Avg Cust 03",#N/A,FALSE,"AVG. CUSTOMERS";"zzz-Yr End Adj LA Res Sec",#N/A,FALSE,"Yr End Adj-LA";"zzza-Yr End Adj LA SGS",#N/A,FALSE,"Yr End Adj-LA";"zzzb-Yr End Adj LA GS Sec Pri",#N/A,FALSE,"Yr End Adj-LA";"zzzc-Yr End Adj LA GS Trans",#N/A,FALSE,"Yr End Adj-LA";"zzzd-Weather Adj LA Sec",#N/A,FALSE,"Weather Adj-LA";"zzze-Weather Adj LA Pri",#N/A,FALSE,"Weather Adj-LA";"zzzf-Weather Adj LA Trans",#N/A,FALSE,"Weather Adj-LA";"zzzg-Weather Adj LA &gt;230",#N/A,FALSE,"Weather Adj-LA";"zzzh-Weather Factors LA Res",#N/A,FALSE,"Weather Adj-LA";"zzzi-Weather Factors LA Comm",#N/A,FALSE,"Weather Adj-LA"}</definedName>
    <definedName name="wrn.Print_All._5_1" hidden="1">{"a-TXA&amp;E4CP-01",#N/A,FALSE,"TXA&amp;E4CP";"b-TXA&amp;E4CP-02",#N/A,FALSE,"TXA&amp;E4CP";"c-TXA&amp;E4CP-03",#N/A,FALSE,"TXA&amp;E4CP";"d-TXA&amp;E4CP-04",#N/A,FALSE,"TXA&amp;E4CP";"e-TXA&amp;E4CP-05",#N/A,FALSE,"TXA&amp;E4CP";"f-TXA&amp;E4CP-06",#N/A,FALSE,"TXA&amp;E4CP";"g-TXA&amp;E4CP-07",#N/A,FALSE,"TXA&amp;E4CP";"h-TXA&amp;E4CP-08",#N/A,FALSE,"TXA&amp;E4CP";"i-TXA&amp;E4CP-09",#N/A,FALSE,"TXA&amp;E4CP";"j-TXA&amp;E4CP-10",#N/A,FALSE,"TXA&amp;E4CP";"k-TXA&amp;E4CP-11",#N/A,FALSE,"TXA&amp;E4CP";"l-TXA&amp;E4CP-12",#N/A,FALSE,"TXA&amp;E4CP";"m-TXA&amp;E4CP-13",#N/A,FALSE,"TXA&amp;E4CP";"n-TXA&amp;E4CP-14",#N/A,FALSE,"TXA&amp;E4CP";"o-TXA&amp;E4CP-15",#N/A,FALSE,"TXA&amp;E4CP";"p-TXA&amp;E4CP-16",#N/A,FALSE,"TXA&amp;E4CP";"q-TXA&amp;E4CP-17",#N/A,FALSE,"TXA&amp;E4CP";"r-TXA&amp;E4CP-18",#N/A,FALSE,"TXA&amp;E4CP";"s-TXA&amp;E4CP-19",#N/A,FALSE,"TXA&amp;E4CP";"t-TXA&amp;E4CP-20",#N/A,FALSE,"TXA&amp;E4CP";"u-TXA&amp;E4CP-21",#N/A,FALSE,"TXA&amp;E4CP";"v-TXA&amp;E4CP-22",#N/A,FALSE,"TXA&amp;E4CP";"w-Adj_mWh_LA",#N/A,FALSE,"Adj_mWh";"x-Adj_mWh_TX",#N/A,FALSE,"Adj_mWh";"y-Adj_mWh_FERC",#N/A,FALSE,"Adj_mWh";"z-4CP_LA_Adjusted",#N/A,FALSE,"4CP";"za-4CP_TX_Adjusted",#N/A,FALSE,"4CP";"zb-4CP_LA",#N/A,FALSE,"4CP";"zc-4CP_TX",#N/A,FALSE,"4CP";"zd-MDD_LA_Adjusted",#N/A,FALSE,"MDD";"ze-MDD_TX_Adjusted",#N/A,FALSE,"MDD";"zf-MDD_LA",#N/A,FALSE,"MDD";"zg-MDD_TX",#N/A,FALSE,"MDD";"zh-NCP_LA_Adjusted",#N/A,FALSE,"NCP";"zi-NCP_TX_Adjusted",#N/A,FALSE,"NCP";"zj-NCP_LA",#N/A,FALSE,"NCP";"zk-NCP_TX",#N/A,FALSE,"NCP";"zl-4CP_ADJFCT_LA",#N/A,FALSE,"4CP_AdjFtr";"zm-4CP_ADJFCT_TX",#N/A,FALSE,"4CP_AdjFtr";"zn-MDD_ADJFCT_LA",#N/A,FALSE,"MDD_AdjFtr";"zo-MDD_ADJFCT_TX",#N/A,FALSE,"MDD_AdjFtr";"zp-NCP_ADJFCT_LA",#N/A,FALSE,"NCP_AdjFtr";"zq-NCP_ADJFCT_TX",#N/A,FALSE,"NCP_AdjFtr";"zr-MDDCP_ADJFCT_Demand",#N/A,FALSE,"MDD-CP_AdjFtr";"zs-MDDCP_ADJFCT_Cust",#N/A,FALSE,"MDD-CP_AdjFtr";"zt-LossFact",#N/A,FALSE,"LOSS FACT";"zu-LA CUST ALLOC 01",#N/A,FALSE,"LA CUST ALLOC";"zv-LA CUST ALLOC 02",#N/A,FALSE,"LA CUST ALLOC";"zw-TX_CUST ALLOC 01",#N/A,FALSE,"TX CUST ALLOC";"zx-TX_Cust Alloc 02",#N/A,FALSE,"TX CUST ALLOC";"zy-Serv Alloc",#N/A,FALSE,"Service_Alloc";"zz-LA TX Mtr Alloc 01",#N/A,FALSE,"LA-TX MTR ALLOC";"zza-LA TX Mtr Alloc 02",#N/A,FALSE,"LA-TX MTR ALLOC";"zzb-LA Avg Mtr Cost 01",#N/A,FALSE,"LA AVG MTR COST";"zzc-LA Avg Mtr Cost 02",#N/A,FALSE,"LA AVG MTR COST";"zzd-LA Avg Mtr Cost 03",#N/A,FALSE,"LA AVG MTR COST";"zze-LA Avg Mtr Cost 04",#N/A,FALSE,"LA AVG MTR COST";"zzf-LA Avg Mtr Cost 05",#N/A,FALSE,"LA AVG MTR COST";"zzg-LA Avg Mtr Cost 06",#N/A,FALSE,"LA AVG MTR COST";"zzh-LA Avg Mtr Cost 07",#N/A,FALSE,"LA AVG MTR COST";"zzi-LA Mtr Cost 01",#N/A,FALSE,"LA MTR COST";"zzj-LA Mtr Cost 02",#N/A,FALSE,"LA MTR COST";"zzk-LA Mtr Cost 03",#N/A,FALSE,"LA MTR COST";"zzl-LA Mtr Cost 04",#N/A,FALSE,"LA MTR COST";"zzm-TX Avg Mtr Cost 01",#N/A,FALSE,"TX AVG MTR COST";"zzn-TX Avg Mtr Cost 02",#N/A,FALSE,"TX AVG MTR COST";"zzo-TX Avg Mtr Cost 03",#N/A,FALSE,"TX AVG MTR COST";"zzp-TX Avg Mtr Cost 04",#N/A,FALSE,"TX AVG MTR COST";"zzq-TX Avg Mtr Cost 05",#N/A,FALSE,"TX AVG MTR COST";"zzr-TX Avg Mtr Cost 06",#N/A,FALSE,"TX AVG MTR COST";"zzs-TX Mtr Cost 01",#N/A,FALSE,"TX MTR COST";"zzt-TX Mtr Cost 02",#N/A,FALSE,"TX MTR COST";"zzu-TX Mtr Cost 03",#N/A,FALSE,"TX MTR COST";"zzv-CT &amp; PT Costs",#N/A,FALSE,"CT &amp; PT COSTS";"zzw-Avg Cust 01",#N/A,FALSE,"AVG. CUSTOMERS";"zzx-Avg Cust 02",#N/A,FALSE,"AVG. CUSTOMERS";"zzy-Avg Cust 03",#N/A,FALSE,"AVG. CUSTOMERS";"zzz-Yr End Adj LA Res Sec",#N/A,FALSE,"Yr End Adj-LA";"zzza-Yr End Adj LA SGS",#N/A,FALSE,"Yr End Adj-LA";"zzzb-Yr End Adj LA GS Sec Pri",#N/A,FALSE,"Yr End Adj-LA";"zzzc-Yr End Adj LA GS Trans",#N/A,FALSE,"Yr End Adj-LA";"zzzd-Weather Adj LA Sec",#N/A,FALSE,"Weather Adj-LA";"zzze-Weather Adj LA Pri",#N/A,FALSE,"Weather Adj-LA";"zzzf-Weather Adj LA Trans",#N/A,FALSE,"Weather Adj-LA";"zzzg-Weather Adj LA &gt;230",#N/A,FALSE,"Weather Adj-LA";"zzzh-Weather Factors LA Res",#N/A,FALSE,"Weather Adj-LA";"zzzi-Weather Factors LA Comm",#N/A,FALSE,"Weather Adj-LA"}</definedName>
    <definedName name="wrn.Print_All._5_1_1" localSheetId="2" hidden="1">{"a-TXA&amp;E4CP-01",#N/A,FALSE,"TXA&amp;E4CP";"b-TXA&amp;E4CP-02",#N/A,FALSE,"TXA&amp;E4CP";"c-TXA&amp;E4CP-03",#N/A,FALSE,"TXA&amp;E4CP";"d-TXA&amp;E4CP-04",#N/A,FALSE,"TXA&amp;E4CP";"e-TXA&amp;E4CP-05",#N/A,FALSE,"TXA&amp;E4CP";"f-TXA&amp;E4CP-06",#N/A,FALSE,"TXA&amp;E4CP";"g-TXA&amp;E4CP-07",#N/A,FALSE,"TXA&amp;E4CP";"h-TXA&amp;E4CP-08",#N/A,FALSE,"TXA&amp;E4CP";"i-TXA&amp;E4CP-09",#N/A,FALSE,"TXA&amp;E4CP";"j-TXA&amp;E4CP-10",#N/A,FALSE,"TXA&amp;E4CP";"k-TXA&amp;E4CP-11",#N/A,FALSE,"TXA&amp;E4CP";"l-TXA&amp;E4CP-12",#N/A,FALSE,"TXA&amp;E4CP";"m-TXA&amp;E4CP-13",#N/A,FALSE,"TXA&amp;E4CP";"n-TXA&amp;E4CP-14",#N/A,FALSE,"TXA&amp;E4CP";"o-TXA&amp;E4CP-15",#N/A,FALSE,"TXA&amp;E4CP";"p-TXA&amp;E4CP-16",#N/A,FALSE,"TXA&amp;E4CP";"q-TXA&amp;E4CP-17",#N/A,FALSE,"TXA&amp;E4CP";"r-TXA&amp;E4CP-18",#N/A,FALSE,"TXA&amp;E4CP";"s-TXA&amp;E4CP-19",#N/A,FALSE,"TXA&amp;E4CP";"t-TXA&amp;E4CP-20",#N/A,FALSE,"TXA&amp;E4CP";"u-TXA&amp;E4CP-21",#N/A,FALSE,"TXA&amp;E4CP";"v-TXA&amp;E4CP-22",#N/A,FALSE,"TXA&amp;E4CP";"w-Adj_mWh_LA",#N/A,FALSE,"Adj_mWh";"x-Adj_mWh_TX",#N/A,FALSE,"Adj_mWh";"y-Adj_mWh_FERC",#N/A,FALSE,"Adj_mWh";"z-4CP_LA_Adjusted",#N/A,FALSE,"4CP";"za-4CP_TX_Adjusted",#N/A,FALSE,"4CP";"zb-4CP_LA",#N/A,FALSE,"4CP";"zc-4CP_TX",#N/A,FALSE,"4CP";"zd-MDD_LA_Adjusted",#N/A,FALSE,"MDD";"ze-MDD_TX_Adjusted",#N/A,FALSE,"MDD";"zf-MDD_LA",#N/A,FALSE,"MDD";"zg-MDD_TX",#N/A,FALSE,"MDD";"zh-NCP_LA_Adjusted",#N/A,FALSE,"NCP";"zi-NCP_TX_Adjusted",#N/A,FALSE,"NCP";"zj-NCP_LA",#N/A,FALSE,"NCP";"zk-NCP_TX",#N/A,FALSE,"NCP";"zl-4CP_ADJFCT_LA",#N/A,FALSE,"4CP_AdjFtr";"zm-4CP_ADJFCT_TX",#N/A,FALSE,"4CP_AdjFtr";"zn-MDD_ADJFCT_LA",#N/A,FALSE,"MDD_AdjFtr";"zo-MDD_ADJFCT_TX",#N/A,FALSE,"MDD_AdjFtr";"zp-NCP_ADJFCT_LA",#N/A,FALSE,"NCP_AdjFtr";"zq-NCP_ADJFCT_TX",#N/A,FALSE,"NCP_AdjFtr";"zr-MDDCP_ADJFCT_Demand",#N/A,FALSE,"MDD-CP_AdjFtr";"zs-MDDCP_ADJFCT_Cust",#N/A,FALSE,"MDD-CP_AdjFtr";"zt-LossFact",#N/A,FALSE,"LOSS FACT";"zu-LA CUST ALLOC 01",#N/A,FALSE,"LA CUST ALLOC";"zv-LA CUST ALLOC 02",#N/A,FALSE,"LA CUST ALLOC";"zw-TX_CUST ALLOC 01",#N/A,FALSE,"TX CUST ALLOC";"zx-TX_Cust Alloc 02",#N/A,FALSE,"TX CUST ALLOC";"zy-Serv Alloc",#N/A,FALSE,"Service_Alloc";"zz-LA TX Mtr Alloc 01",#N/A,FALSE,"LA-TX MTR ALLOC";"zza-LA TX Mtr Alloc 02",#N/A,FALSE,"LA-TX MTR ALLOC";"zzb-LA Avg Mtr Cost 01",#N/A,FALSE,"LA AVG MTR COST";"zzc-LA Avg Mtr Cost 02",#N/A,FALSE,"LA AVG MTR COST";"zzd-LA Avg Mtr Cost 03",#N/A,FALSE,"LA AVG MTR COST";"zze-LA Avg Mtr Cost 04",#N/A,FALSE,"LA AVG MTR COST";"zzf-LA Avg Mtr Cost 05",#N/A,FALSE,"LA AVG MTR COST";"zzg-LA Avg Mtr Cost 06",#N/A,FALSE,"LA AVG MTR COST";"zzh-LA Avg Mtr Cost 07",#N/A,FALSE,"LA AVG MTR COST";"zzi-LA Mtr Cost 01",#N/A,FALSE,"LA MTR COST";"zzj-LA Mtr Cost 02",#N/A,FALSE,"LA MTR COST";"zzk-LA Mtr Cost 03",#N/A,FALSE,"LA MTR COST";"zzl-LA Mtr Cost 04",#N/A,FALSE,"LA MTR COST";"zzm-TX Avg Mtr Cost 01",#N/A,FALSE,"TX AVG MTR COST";"zzn-TX Avg Mtr Cost 02",#N/A,FALSE,"TX AVG MTR COST";"zzo-TX Avg Mtr Cost 03",#N/A,FALSE,"TX AVG MTR COST";"zzp-TX Avg Mtr Cost 04",#N/A,FALSE,"TX AVG MTR COST";"zzq-TX Avg Mtr Cost 05",#N/A,FALSE,"TX AVG MTR COST";"zzr-TX Avg Mtr Cost 06",#N/A,FALSE,"TX AVG MTR COST";"zzs-TX Mtr Cost 01",#N/A,FALSE,"TX MTR COST";"zzt-TX Mtr Cost 02",#N/A,FALSE,"TX MTR COST";"zzu-TX Mtr Cost 03",#N/A,FALSE,"TX MTR COST";"zzv-CT &amp; PT Costs",#N/A,FALSE,"CT &amp; PT COSTS";"zzw-Avg Cust 01",#N/A,FALSE,"AVG. CUSTOMERS";"zzx-Avg Cust 02",#N/A,FALSE,"AVG. CUSTOMERS";"zzy-Avg Cust 03",#N/A,FALSE,"AVG. CUSTOMERS";"zzz-Yr End Adj LA Res Sec",#N/A,FALSE,"Yr End Adj-LA";"zzza-Yr End Adj LA SGS",#N/A,FALSE,"Yr End Adj-LA";"zzzb-Yr End Adj LA GS Sec Pri",#N/A,FALSE,"Yr End Adj-LA";"zzzc-Yr End Adj LA GS Trans",#N/A,FALSE,"Yr End Adj-LA";"zzzd-Weather Adj LA Sec",#N/A,FALSE,"Weather Adj-LA";"zzze-Weather Adj LA Pri",#N/A,FALSE,"Weather Adj-LA";"zzzf-Weather Adj LA Trans",#N/A,FALSE,"Weather Adj-LA";"zzzg-Weather Adj LA &gt;230",#N/A,FALSE,"Weather Adj-LA";"zzzh-Weather Factors LA Res",#N/A,FALSE,"Weather Adj-LA";"zzzi-Weather Factors LA Comm",#N/A,FALSE,"Weather Adj-LA"}</definedName>
    <definedName name="wrn.Print_All._5_1_1" localSheetId="3" hidden="1">{"a-TXA&amp;E4CP-01",#N/A,FALSE,"TXA&amp;E4CP";"b-TXA&amp;E4CP-02",#N/A,FALSE,"TXA&amp;E4CP";"c-TXA&amp;E4CP-03",#N/A,FALSE,"TXA&amp;E4CP";"d-TXA&amp;E4CP-04",#N/A,FALSE,"TXA&amp;E4CP";"e-TXA&amp;E4CP-05",#N/A,FALSE,"TXA&amp;E4CP";"f-TXA&amp;E4CP-06",#N/A,FALSE,"TXA&amp;E4CP";"g-TXA&amp;E4CP-07",#N/A,FALSE,"TXA&amp;E4CP";"h-TXA&amp;E4CP-08",#N/A,FALSE,"TXA&amp;E4CP";"i-TXA&amp;E4CP-09",#N/A,FALSE,"TXA&amp;E4CP";"j-TXA&amp;E4CP-10",#N/A,FALSE,"TXA&amp;E4CP";"k-TXA&amp;E4CP-11",#N/A,FALSE,"TXA&amp;E4CP";"l-TXA&amp;E4CP-12",#N/A,FALSE,"TXA&amp;E4CP";"m-TXA&amp;E4CP-13",#N/A,FALSE,"TXA&amp;E4CP";"n-TXA&amp;E4CP-14",#N/A,FALSE,"TXA&amp;E4CP";"o-TXA&amp;E4CP-15",#N/A,FALSE,"TXA&amp;E4CP";"p-TXA&amp;E4CP-16",#N/A,FALSE,"TXA&amp;E4CP";"q-TXA&amp;E4CP-17",#N/A,FALSE,"TXA&amp;E4CP";"r-TXA&amp;E4CP-18",#N/A,FALSE,"TXA&amp;E4CP";"s-TXA&amp;E4CP-19",#N/A,FALSE,"TXA&amp;E4CP";"t-TXA&amp;E4CP-20",#N/A,FALSE,"TXA&amp;E4CP";"u-TXA&amp;E4CP-21",#N/A,FALSE,"TXA&amp;E4CP";"v-TXA&amp;E4CP-22",#N/A,FALSE,"TXA&amp;E4CP";"w-Adj_mWh_LA",#N/A,FALSE,"Adj_mWh";"x-Adj_mWh_TX",#N/A,FALSE,"Adj_mWh";"y-Adj_mWh_FERC",#N/A,FALSE,"Adj_mWh";"z-4CP_LA_Adjusted",#N/A,FALSE,"4CP";"za-4CP_TX_Adjusted",#N/A,FALSE,"4CP";"zb-4CP_LA",#N/A,FALSE,"4CP";"zc-4CP_TX",#N/A,FALSE,"4CP";"zd-MDD_LA_Adjusted",#N/A,FALSE,"MDD";"ze-MDD_TX_Adjusted",#N/A,FALSE,"MDD";"zf-MDD_LA",#N/A,FALSE,"MDD";"zg-MDD_TX",#N/A,FALSE,"MDD";"zh-NCP_LA_Adjusted",#N/A,FALSE,"NCP";"zi-NCP_TX_Adjusted",#N/A,FALSE,"NCP";"zj-NCP_LA",#N/A,FALSE,"NCP";"zk-NCP_TX",#N/A,FALSE,"NCP";"zl-4CP_ADJFCT_LA",#N/A,FALSE,"4CP_AdjFtr";"zm-4CP_ADJFCT_TX",#N/A,FALSE,"4CP_AdjFtr";"zn-MDD_ADJFCT_LA",#N/A,FALSE,"MDD_AdjFtr";"zo-MDD_ADJFCT_TX",#N/A,FALSE,"MDD_AdjFtr";"zp-NCP_ADJFCT_LA",#N/A,FALSE,"NCP_AdjFtr";"zq-NCP_ADJFCT_TX",#N/A,FALSE,"NCP_AdjFtr";"zr-MDDCP_ADJFCT_Demand",#N/A,FALSE,"MDD-CP_AdjFtr";"zs-MDDCP_ADJFCT_Cust",#N/A,FALSE,"MDD-CP_AdjFtr";"zt-LossFact",#N/A,FALSE,"LOSS FACT";"zu-LA CUST ALLOC 01",#N/A,FALSE,"LA CUST ALLOC";"zv-LA CUST ALLOC 02",#N/A,FALSE,"LA CUST ALLOC";"zw-TX_CUST ALLOC 01",#N/A,FALSE,"TX CUST ALLOC";"zx-TX_Cust Alloc 02",#N/A,FALSE,"TX CUST ALLOC";"zy-Serv Alloc",#N/A,FALSE,"Service_Alloc";"zz-LA TX Mtr Alloc 01",#N/A,FALSE,"LA-TX MTR ALLOC";"zza-LA TX Mtr Alloc 02",#N/A,FALSE,"LA-TX MTR ALLOC";"zzb-LA Avg Mtr Cost 01",#N/A,FALSE,"LA AVG MTR COST";"zzc-LA Avg Mtr Cost 02",#N/A,FALSE,"LA AVG MTR COST";"zzd-LA Avg Mtr Cost 03",#N/A,FALSE,"LA AVG MTR COST";"zze-LA Avg Mtr Cost 04",#N/A,FALSE,"LA AVG MTR COST";"zzf-LA Avg Mtr Cost 05",#N/A,FALSE,"LA AVG MTR COST";"zzg-LA Avg Mtr Cost 06",#N/A,FALSE,"LA AVG MTR COST";"zzh-LA Avg Mtr Cost 07",#N/A,FALSE,"LA AVG MTR COST";"zzi-LA Mtr Cost 01",#N/A,FALSE,"LA MTR COST";"zzj-LA Mtr Cost 02",#N/A,FALSE,"LA MTR COST";"zzk-LA Mtr Cost 03",#N/A,FALSE,"LA MTR COST";"zzl-LA Mtr Cost 04",#N/A,FALSE,"LA MTR COST";"zzm-TX Avg Mtr Cost 01",#N/A,FALSE,"TX AVG MTR COST";"zzn-TX Avg Mtr Cost 02",#N/A,FALSE,"TX AVG MTR COST";"zzo-TX Avg Mtr Cost 03",#N/A,FALSE,"TX AVG MTR COST";"zzp-TX Avg Mtr Cost 04",#N/A,FALSE,"TX AVG MTR COST";"zzq-TX Avg Mtr Cost 05",#N/A,FALSE,"TX AVG MTR COST";"zzr-TX Avg Mtr Cost 06",#N/A,FALSE,"TX AVG MTR COST";"zzs-TX Mtr Cost 01",#N/A,FALSE,"TX MTR COST";"zzt-TX Mtr Cost 02",#N/A,FALSE,"TX MTR COST";"zzu-TX Mtr Cost 03",#N/A,FALSE,"TX MTR COST";"zzv-CT &amp; PT Costs",#N/A,FALSE,"CT &amp; PT COSTS";"zzw-Avg Cust 01",#N/A,FALSE,"AVG. CUSTOMERS";"zzx-Avg Cust 02",#N/A,FALSE,"AVG. CUSTOMERS";"zzy-Avg Cust 03",#N/A,FALSE,"AVG. CUSTOMERS";"zzz-Yr End Adj LA Res Sec",#N/A,FALSE,"Yr End Adj-LA";"zzza-Yr End Adj LA SGS",#N/A,FALSE,"Yr End Adj-LA";"zzzb-Yr End Adj LA GS Sec Pri",#N/A,FALSE,"Yr End Adj-LA";"zzzc-Yr End Adj LA GS Trans",#N/A,FALSE,"Yr End Adj-LA";"zzzd-Weather Adj LA Sec",#N/A,FALSE,"Weather Adj-LA";"zzze-Weather Adj LA Pri",#N/A,FALSE,"Weather Adj-LA";"zzzf-Weather Adj LA Trans",#N/A,FALSE,"Weather Adj-LA";"zzzg-Weather Adj LA &gt;230",#N/A,FALSE,"Weather Adj-LA";"zzzh-Weather Factors LA Res",#N/A,FALSE,"Weather Adj-LA";"zzzi-Weather Factors LA Comm",#N/A,FALSE,"Weather Adj-LA"}</definedName>
    <definedName name="wrn.Print_All._5_1_1" hidden="1">{"a-TXA&amp;E4CP-01",#N/A,FALSE,"TXA&amp;E4CP";"b-TXA&amp;E4CP-02",#N/A,FALSE,"TXA&amp;E4CP";"c-TXA&amp;E4CP-03",#N/A,FALSE,"TXA&amp;E4CP";"d-TXA&amp;E4CP-04",#N/A,FALSE,"TXA&amp;E4CP";"e-TXA&amp;E4CP-05",#N/A,FALSE,"TXA&amp;E4CP";"f-TXA&amp;E4CP-06",#N/A,FALSE,"TXA&amp;E4CP";"g-TXA&amp;E4CP-07",#N/A,FALSE,"TXA&amp;E4CP";"h-TXA&amp;E4CP-08",#N/A,FALSE,"TXA&amp;E4CP";"i-TXA&amp;E4CP-09",#N/A,FALSE,"TXA&amp;E4CP";"j-TXA&amp;E4CP-10",#N/A,FALSE,"TXA&amp;E4CP";"k-TXA&amp;E4CP-11",#N/A,FALSE,"TXA&amp;E4CP";"l-TXA&amp;E4CP-12",#N/A,FALSE,"TXA&amp;E4CP";"m-TXA&amp;E4CP-13",#N/A,FALSE,"TXA&amp;E4CP";"n-TXA&amp;E4CP-14",#N/A,FALSE,"TXA&amp;E4CP";"o-TXA&amp;E4CP-15",#N/A,FALSE,"TXA&amp;E4CP";"p-TXA&amp;E4CP-16",#N/A,FALSE,"TXA&amp;E4CP";"q-TXA&amp;E4CP-17",#N/A,FALSE,"TXA&amp;E4CP";"r-TXA&amp;E4CP-18",#N/A,FALSE,"TXA&amp;E4CP";"s-TXA&amp;E4CP-19",#N/A,FALSE,"TXA&amp;E4CP";"t-TXA&amp;E4CP-20",#N/A,FALSE,"TXA&amp;E4CP";"u-TXA&amp;E4CP-21",#N/A,FALSE,"TXA&amp;E4CP";"v-TXA&amp;E4CP-22",#N/A,FALSE,"TXA&amp;E4CP";"w-Adj_mWh_LA",#N/A,FALSE,"Adj_mWh";"x-Adj_mWh_TX",#N/A,FALSE,"Adj_mWh";"y-Adj_mWh_FERC",#N/A,FALSE,"Adj_mWh";"z-4CP_LA_Adjusted",#N/A,FALSE,"4CP";"za-4CP_TX_Adjusted",#N/A,FALSE,"4CP";"zb-4CP_LA",#N/A,FALSE,"4CP";"zc-4CP_TX",#N/A,FALSE,"4CP";"zd-MDD_LA_Adjusted",#N/A,FALSE,"MDD";"ze-MDD_TX_Adjusted",#N/A,FALSE,"MDD";"zf-MDD_LA",#N/A,FALSE,"MDD";"zg-MDD_TX",#N/A,FALSE,"MDD";"zh-NCP_LA_Adjusted",#N/A,FALSE,"NCP";"zi-NCP_TX_Adjusted",#N/A,FALSE,"NCP";"zj-NCP_LA",#N/A,FALSE,"NCP";"zk-NCP_TX",#N/A,FALSE,"NCP";"zl-4CP_ADJFCT_LA",#N/A,FALSE,"4CP_AdjFtr";"zm-4CP_ADJFCT_TX",#N/A,FALSE,"4CP_AdjFtr";"zn-MDD_ADJFCT_LA",#N/A,FALSE,"MDD_AdjFtr";"zo-MDD_ADJFCT_TX",#N/A,FALSE,"MDD_AdjFtr";"zp-NCP_ADJFCT_LA",#N/A,FALSE,"NCP_AdjFtr";"zq-NCP_ADJFCT_TX",#N/A,FALSE,"NCP_AdjFtr";"zr-MDDCP_ADJFCT_Demand",#N/A,FALSE,"MDD-CP_AdjFtr";"zs-MDDCP_ADJFCT_Cust",#N/A,FALSE,"MDD-CP_AdjFtr";"zt-LossFact",#N/A,FALSE,"LOSS FACT";"zu-LA CUST ALLOC 01",#N/A,FALSE,"LA CUST ALLOC";"zv-LA CUST ALLOC 02",#N/A,FALSE,"LA CUST ALLOC";"zw-TX_CUST ALLOC 01",#N/A,FALSE,"TX CUST ALLOC";"zx-TX_Cust Alloc 02",#N/A,FALSE,"TX CUST ALLOC";"zy-Serv Alloc",#N/A,FALSE,"Service_Alloc";"zz-LA TX Mtr Alloc 01",#N/A,FALSE,"LA-TX MTR ALLOC";"zza-LA TX Mtr Alloc 02",#N/A,FALSE,"LA-TX MTR ALLOC";"zzb-LA Avg Mtr Cost 01",#N/A,FALSE,"LA AVG MTR COST";"zzc-LA Avg Mtr Cost 02",#N/A,FALSE,"LA AVG MTR COST";"zzd-LA Avg Mtr Cost 03",#N/A,FALSE,"LA AVG MTR COST";"zze-LA Avg Mtr Cost 04",#N/A,FALSE,"LA AVG MTR COST";"zzf-LA Avg Mtr Cost 05",#N/A,FALSE,"LA AVG MTR COST";"zzg-LA Avg Mtr Cost 06",#N/A,FALSE,"LA AVG MTR COST";"zzh-LA Avg Mtr Cost 07",#N/A,FALSE,"LA AVG MTR COST";"zzi-LA Mtr Cost 01",#N/A,FALSE,"LA MTR COST";"zzj-LA Mtr Cost 02",#N/A,FALSE,"LA MTR COST";"zzk-LA Mtr Cost 03",#N/A,FALSE,"LA MTR COST";"zzl-LA Mtr Cost 04",#N/A,FALSE,"LA MTR COST";"zzm-TX Avg Mtr Cost 01",#N/A,FALSE,"TX AVG MTR COST";"zzn-TX Avg Mtr Cost 02",#N/A,FALSE,"TX AVG MTR COST";"zzo-TX Avg Mtr Cost 03",#N/A,FALSE,"TX AVG MTR COST";"zzp-TX Avg Mtr Cost 04",#N/A,FALSE,"TX AVG MTR COST";"zzq-TX Avg Mtr Cost 05",#N/A,FALSE,"TX AVG MTR COST";"zzr-TX Avg Mtr Cost 06",#N/A,FALSE,"TX AVG MTR COST";"zzs-TX Mtr Cost 01",#N/A,FALSE,"TX MTR COST";"zzt-TX Mtr Cost 02",#N/A,FALSE,"TX MTR COST";"zzu-TX Mtr Cost 03",#N/A,FALSE,"TX MTR COST";"zzv-CT &amp; PT Costs",#N/A,FALSE,"CT &amp; PT COSTS";"zzw-Avg Cust 01",#N/A,FALSE,"AVG. CUSTOMERS";"zzx-Avg Cust 02",#N/A,FALSE,"AVG. CUSTOMERS";"zzy-Avg Cust 03",#N/A,FALSE,"AVG. CUSTOMERS";"zzz-Yr End Adj LA Res Sec",#N/A,FALSE,"Yr End Adj-LA";"zzza-Yr End Adj LA SGS",#N/A,FALSE,"Yr End Adj-LA";"zzzb-Yr End Adj LA GS Sec Pri",#N/A,FALSE,"Yr End Adj-LA";"zzzc-Yr End Adj LA GS Trans",#N/A,FALSE,"Yr End Adj-LA";"zzzd-Weather Adj LA Sec",#N/A,FALSE,"Weather Adj-LA";"zzze-Weather Adj LA Pri",#N/A,FALSE,"Weather Adj-LA";"zzzf-Weather Adj LA Trans",#N/A,FALSE,"Weather Adj-LA";"zzzg-Weather Adj LA &gt;230",#N/A,FALSE,"Weather Adj-LA";"zzzh-Weather Factors LA Res",#N/A,FALSE,"Weather Adj-LA";"zzzi-Weather Factors LA Comm",#N/A,FALSE,"Weather Adj-LA"}</definedName>
    <definedName name="wrn.Print_All._5_2" localSheetId="2" hidden="1">{"a-TXA&amp;E4CP-01",#N/A,FALSE,"TXA&amp;E4CP";"b-TXA&amp;E4CP-02",#N/A,FALSE,"TXA&amp;E4CP";"c-TXA&amp;E4CP-03",#N/A,FALSE,"TXA&amp;E4CP";"d-TXA&amp;E4CP-04",#N/A,FALSE,"TXA&amp;E4CP";"e-TXA&amp;E4CP-05",#N/A,FALSE,"TXA&amp;E4CP";"f-TXA&amp;E4CP-06",#N/A,FALSE,"TXA&amp;E4CP";"g-TXA&amp;E4CP-07",#N/A,FALSE,"TXA&amp;E4CP";"h-TXA&amp;E4CP-08",#N/A,FALSE,"TXA&amp;E4CP";"i-TXA&amp;E4CP-09",#N/A,FALSE,"TXA&amp;E4CP";"j-TXA&amp;E4CP-10",#N/A,FALSE,"TXA&amp;E4CP";"k-TXA&amp;E4CP-11",#N/A,FALSE,"TXA&amp;E4CP";"l-TXA&amp;E4CP-12",#N/A,FALSE,"TXA&amp;E4CP";"m-TXA&amp;E4CP-13",#N/A,FALSE,"TXA&amp;E4CP";"n-TXA&amp;E4CP-14",#N/A,FALSE,"TXA&amp;E4CP";"o-TXA&amp;E4CP-15",#N/A,FALSE,"TXA&amp;E4CP";"p-TXA&amp;E4CP-16",#N/A,FALSE,"TXA&amp;E4CP";"q-TXA&amp;E4CP-17",#N/A,FALSE,"TXA&amp;E4CP";"r-TXA&amp;E4CP-18",#N/A,FALSE,"TXA&amp;E4CP";"s-TXA&amp;E4CP-19",#N/A,FALSE,"TXA&amp;E4CP";"t-TXA&amp;E4CP-20",#N/A,FALSE,"TXA&amp;E4CP";"u-TXA&amp;E4CP-21",#N/A,FALSE,"TXA&amp;E4CP";"v-TXA&amp;E4CP-22",#N/A,FALSE,"TXA&amp;E4CP";"w-Adj_mWh_LA",#N/A,FALSE,"Adj_mWh";"x-Adj_mWh_TX",#N/A,FALSE,"Adj_mWh";"y-Adj_mWh_FERC",#N/A,FALSE,"Adj_mWh";"z-4CP_LA_Adjusted",#N/A,FALSE,"4CP";"za-4CP_TX_Adjusted",#N/A,FALSE,"4CP";"zb-4CP_LA",#N/A,FALSE,"4CP";"zc-4CP_TX",#N/A,FALSE,"4CP";"zd-MDD_LA_Adjusted",#N/A,FALSE,"MDD";"ze-MDD_TX_Adjusted",#N/A,FALSE,"MDD";"zf-MDD_LA",#N/A,FALSE,"MDD";"zg-MDD_TX",#N/A,FALSE,"MDD";"zh-NCP_LA_Adjusted",#N/A,FALSE,"NCP";"zi-NCP_TX_Adjusted",#N/A,FALSE,"NCP";"zj-NCP_LA",#N/A,FALSE,"NCP";"zk-NCP_TX",#N/A,FALSE,"NCP";"zl-4CP_ADJFCT_LA",#N/A,FALSE,"4CP_AdjFtr";"zm-4CP_ADJFCT_TX",#N/A,FALSE,"4CP_AdjFtr";"zn-MDD_ADJFCT_LA",#N/A,FALSE,"MDD_AdjFtr";"zo-MDD_ADJFCT_TX",#N/A,FALSE,"MDD_AdjFtr";"zp-NCP_ADJFCT_LA",#N/A,FALSE,"NCP_AdjFtr";"zq-NCP_ADJFCT_TX",#N/A,FALSE,"NCP_AdjFtr";"zr-MDDCP_ADJFCT_Demand",#N/A,FALSE,"MDD-CP_AdjFtr";"zs-MDDCP_ADJFCT_Cust",#N/A,FALSE,"MDD-CP_AdjFtr";"zt-LossFact",#N/A,FALSE,"LOSS FACT";"zu-LA CUST ALLOC 01",#N/A,FALSE,"LA CUST ALLOC";"zv-LA CUST ALLOC 02",#N/A,FALSE,"LA CUST ALLOC";"zw-TX_CUST ALLOC 01",#N/A,FALSE,"TX CUST ALLOC";"zx-TX_Cust Alloc 02",#N/A,FALSE,"TX CUST ALLOC";"zy-Serv Alloc",#N/A,FALSE,"Service_Alloc";"zz-LA TX Mtr Alloc 01",#N/A,FALSE,"LA-TX MTR ALLOC";"zza-LA TX Mtr Alloc 02",#N/A,FALSE,"LA-TX MTR ALLOC";"zzb-LA Avg Mtr Cost 01",#N/A,FALSE,"LA AVG MTR COST";"zzc-LA Avg Mtr Cost 02",#N/A,FALSE,"LA AVG MTR COST";"zzd-LA Avg Mtr Cost 03",#N/A,FALSE,"LA AVG MTR COST";"zze-LA Avg Mtr Cost 04",#N/A,FALSE,"LA AVG MTR COST";"zzf-LA Avg Mtr Cost 05",#N/A,FALSE,"LA AVG MTR COST";"zzg-LA Avg Mtr Cost 06",#N/A,FALSE,"LA AVG MTR COST";"zzh-LA Avg Mtr Cost 07",#N/A,FALSE,"LA AVG MTR COST";"zzi-LA Mtr Cost 01",#N/A,FALSE,"LA MTR COST";"zzj-LA Mtr Cost 02",#N/A,FALSE,"LA MTR COST";"zzk-LA Mtr Cost 03",#N/A,FALSE,"LA MTR COST";"zzl-LA Mtr Cost 04",#N/A,FALSE,"LA MTR COST";"zzm-TX Avg Mtr Cost 01",#N/A,FALSE,"TX AVG MTR COST";"zzn-TX Avg Mtr Cost 02",#N/A,FALSE,"TX AVG MTR COST";"zzo-TX Avg Mtr Cost 03",#N/A,FALSE,"TX AVG MTR COST";"zzp-TX Avg Mtr Cost 04",#N/A,FALSE,"TX AVG MTR COST";"zzq-TX Avg Mtr Cost 05",#N/A,FALSE,"TX AVG MTR COST";"zzr-TX Avg Mtr Cost 06",#N/A,FALSE,"TX AVG MTR COST";"zzs-TX Mtr Cost 01",#N/A,FALSE,"TX MTR COST";"zzt-TX Mtr Cost 02",#N/A,FALSE,"TX MTR COST";"zzu-TX Mtr Cost 03",#N/A,FALSE,"TX MTR COST";"zzv-CT &amp; PT Costs",#N/A,FALSE,"CT &amp; PT COSTS";"zzw-Avg Cust 01",#N/A,FALSE,"AVG. CUSTOMERS";"zzx-Avg Cust 02",#N/A,FALSE,"AVG. CUSTOMERS";"zzy-Avg Cust 03",#N/A,FALSE,"AVG. CUSTOMERS";"zzz-Yr End Adj LA Res Sec",#N/A,FALSE,"Yr End Adj-LA";"zzza-Yr End Adj LA SGS",#N/A,FALSE,"Yr End Adj-LA";"zzzb-Yr End Adj LA GS Sec Pri",#N/A,FALSE,"Yr End Adj-LA";"zzzc-Yr End Adj LA GS Trans",#N/A,FALSE,"Yr End Adj-LA";"zzzd-Weather Adj LA Sec",#N/A,FALSE,"Weather Adj-LA";"zzze-Weather Adj LA Pri",#N/A,FALSE,"Weather Adj-LA";"zzzf-Weather Adj LA Trans",#N/A,FALSE,"Weather Adj-LA";"zzzg-Weather Adj LA &gt;230",#N/A,FALSE,"Weather Adj-LA";"zzzh-Weather Factors LA Res",#N/A,FALSE,"Weather Adj-LA";"zzzi-Weather Factors LA Comm",#N/A,FALSE,"Weather Adj-LA"}</definedName>
    <definedName name="wrn.Print_All._5_2" localSheetId="3" hidden="1">{"a-TXA&amp;E4CP-01",#N/A,FALSE,"TXA&amp;E4CP";"b-TXA&amp;E4CP-02",#N/A,FALSE,"TXA&amp;E4CP";"c-TXA&amp;E4CP-03",#N/A,FALSE,"TXA&amp;E4CP";"d-TXA&amp;E4CP-04",#N/A,FALSE,"TXA&amp;E4CP";"e-TXA&amp;E4CP-05",#N/A,FALSE,"TXA&amp;E4CP";"f-TXA&amp;E4CP-06",#N/A,FALSE,"TXA&amp;E4CP";"g-TXA&amp;E4CP-07",#N/A,FALSE,"TXA&amp;E4CP";"h-TXA&amp;E4CP-08",#N/A,FALSE,"TXA&amp;E4CP";"i-TXA&amp;E4CP-09",#N/A,FALSE,"TXA&amp;E4CP";"j-TXA&amp;E4CP-10",#N/A,FALSE,"TXA&amp;E4CP";"k-TXA&amp;E4CP-11",#N/A,FALSE,"TXA&amp;E4CP";"l-TXA&amp;E4CP-12",#N/A,FALSE,"TXA&amp;E4CP";"m-TXA&amp;E4CP-13",#N/A,FALSE,"TXA&amp;E4CP";"n-TXA&amp;E4CP-14",#N/A,FALSE,"TXA&amp;E4CP";"o-TXA&amp;E4CP-15",#N/A,FALSE,"TXA&amp;E4CP";"p-TXA&amp;E4CP-16",#N/A,FALSE,"TXA&amp;E4CP";"q-TXA&amp;E4CP-17",#N/A,FALSE,"TXA&amp;E4CP";"r-TXA&amp;E4CP-18",#N/A,FALSE,"TXA&amp;E4CP";"s-TXA&amp;E4CP-19",#N/A,FALSE,"TXA&amp;E4CP";"t-TXA&amp;E4CP-20",#N/A,FALSE,"TXA&amp;E4CP";"u-TXA&amp;E4CP-21",#N/A,FALSE,"TXA&amp;E4CP";"v-TXA&amp;E4CP-22",#N/A,FALSE,"TXA&amp;E4CP";"w-Adj_mWh_LA",#N/A,FALSE,"Adj_mWh";"x-Adj_mWh_TX",#N/A,FALSE,"Adj_mWh";"y-Adj_mWh_FERC",#N/A,FALSE,"Adj_mWh";"z-4CP_LA_Adjusted",#N/A,FALSE,"4CP";"za-4CP_TX_Adjusted",#N/A,FALSE,"4CP";"zb-4CP_LA",#N/A,FALSE,"4CP";"zc-4CP_TX",#N/A,FALSE,"4CP";"zd-MDD_LA_Adjusted",#N/A,FALSE,"MDD";"ze-MDD_TX_Adjusted",#N/A,FALSE,"MDD";"zf-MDD_LA",#N/A,FALSE,"MDD";"zg-MDD_TX",#N/A,FALSE,"MDD";"zh-NCP_LA_Adjusted",#N/A,FALSE,"NCP";"zi-NCP_TX_Adjusted",#N/A,FALSE,"NCP";"zj-NCP_LA",#N/A,FALSE,"NCP";"zk-NCP_TX",#N/A,FALSE,"NCP";"zl-4CP_ADJFCT_LA",#N/A,FALSE,"4CP_AdjFtr";"zm-4CP_ADJFCT_TX",#N/A,FALSE,"4CP_AdjFtr";"zn-MDD_ADJFCT_LA",#N/A,FALSE,"MDD_AdjFtr";"zo-MDD_ADJFCT_TX",#N/A,FALSE,"MDD_AdjFtr";"zp-NCP_ADJFCT_LA",#N/A,FALSE,"NCP_AdjFtr";"zq-NCP_ADJFCT_TX",#N/A,FALSE,"NCP_AdjFtr";"zr-MDDCP_ADJFCT_Demand",#N/A,FALSE,"MDD-CP_AdjFtr";"zs-MDDCP_ADJFCT_Cust",#N/A,FALSE,"MDD-CP_AdjFtr";"zt-LossFact",#N/A,FALSE,"LOSS FACT";"zu-LA CUST ALLOC 01",#N/A,FALSE,"LA CUST ALLOC";"zv-LA CUST ALLOC 02",#N/A,FALSE,"LA CUST ALLOC";"zw-TX_CUST ALLOC 01",#N/A,FALSE,"TX CUST ALLOC";"zx-TX_Cust Alloc 02",#N/A,FALSE,"TX CUST ALLOC";"zy-Serv Alloc",#N/A,FALSE,"Service_Alloc";"zz-LA TX Mtr Alloc 01",#N/A,FALSE,"LA-TX MTR ALLOC";"zza-LA TX Mtr Alloc 02",#N/A,FALSE,"LA-TX MTR ALLOC";"zzb-LA Avg Mtr Cost 01",#N/A,FALSE,"LA AVG MTR COST";"zzc-LA Avg Mtr Cost 02",#N/A,FALSE,"LA AVG MTR COST";"zzd-LA Avg Mtr Cost 03",#N/A,FALSE,"LA AVG MTR COST";"zze-LA Avg Mtr Cost 04",#N/A,FALSE,"LA AVG MTR COST";"zzf-LA Avg Mtr Cost 05",#N/A,FALSE,"LA AVG MTR COST";"zzg-LA Avg Mtr Cost 06",#N/A,FALSE,"LA AVG MTR COST";"zzh-LA Avg Mtr Cost 07",#N/A,FALSE,"LA AVG MTR COST";"zzi-LA Mtr Cost 01",#N/A,FALSE,"LA MTR COST";"zzj-LA Mtr Cost 02",#N/A,FALSE,"LA MTR COST";"zzk-LA Mtr Cost 03",#N/A,FALSE,"LA MTR COST";"zzl-LA Mtr Cost 04",#N/A,FALSE,"LA MTR COST";"zzm-TX Avg Mtr Cost 01",#N/A,FALSE,"TX AVG MTR COST";"zzn-TX Avg Mtr Cost 02",#N/A,FALSE,"TX AVG MTR COST";"zzo-TX Avg Mtr Cost 03",#N/A,FALSE,"TX AVG MTR COST";"zzp-TX Avg Mtr Cost 04",#N/A,FALSE,"TX AVG MTR COST";"zzq-TX Avg Mtr Cost 05",#N/A,FALSE,"TX AVG MTR COST";"zzr-TX Avg Mtr Cost 06",#N/A,FALSE,"TX AVG MTR COST";"zzs-TX Mtr Cost 01",#N/A,FALSE,"TX MTR COST";"zzt-TX Mtr Cost 02",#N/A,FALSE,"TX MTR COST";"zzu-TX Mtr Cost 03",#N/A,FALSE,"TX MTR COST";"zzv-CT &amp; PT Costs",#N/A,FALSE,"CT &amp; PT COSTS";"zzw-Avg Cust 01",#N/A,FALSE,"AVG. CUSTOMERS";"zzx-Avg Cust 02",#N/A,FALSE,"AVG. CUSTOMERS";"zzy-Avg Cust 03",#N/A,FALSE,"AVG. CUSTOMERS";"zzz-Yr End Adj LA Res Sec",#N/A,FALSE,"Yr End Adj-LA";"zzza-Yr End Adj LA SGS",#N/A,FALSE,"Yr End Adj-LA";"zzzb-Yr End Adj LA GS Sec Pri",#N/A,FALSE,"Yr End Adj-LA";"zzzc-Yr End Adj LA GS Trans",#N/A,FALSE,"Yr End Adj-LA";"zzzd-Weather Adj LA Sec",#N/A,FALSE,"Weather Adj-LA";"zzze-Weather Adj LA Pri",#N/A,FALSE,"Weather Adj-LA";"zzzf-Weather Adj LA Trans",#N/A,FALSE,"Weather Adj-LA";"zzzg-Weather Adj LA &gt;230",#N/A,FALSE,"Weather Adj-LA";"zzzh-Weather Factors LA Res",#N/A,FALSE,"Weather Adj-LA";"zzzi-Weather Factors LA Comm",#N/A,FALSE,"Weather Adj-LA"}</definedName>
    <definedName name="wrn.Print_All._5_2" hidden="1">{"a-TXA&amp;E4CP-01",#N/A,FALSE,"TXA&amp;E4CP";"b-TXA&amp;E4CP-02",#N/A,FALSE,"TXA&amp;E4CP";"c-TXA&amp;E4CP-03",#N/A,FALSE,"TXA&amp;E4CP";"d-TXA&amp;E4CP-04",#N/A,FALSE,"TXA&amp;E4CP";"e-TXA&amp;E4CP-05",#N/A,FALSE,"TXA&amp;E4CP";"f-TXA&amp;E4CP-06",#N/A,FALSE,"TXA&amp;E4CP";"g-TXA&amp;E4CP-07",#N/A,FALSE,"TXA&amp;E4CP";"h-TXA&amp;E4CP-08",#N/A,FALSE,"TXA&amp;E4CP";"i-TXA&amp;E4CP-09",#N/A,FALSE,"TXA&amp;E4CP";"j-TXA&amp;E4CP-10",#N/A,FALSE,"TXA&amp;E4CP";"k-TXA&amp;E4CP-11",#N/A,FALSE,"TXA&amp;E4CP";"l-TXA&amp;E4CP-12",#N/A,FALSE,"TXA&amp;E4CP";"m-TXA&amp;E4CP-13",#N/A,FALSE,"TXA&amp;E4CP";"n-TXA&amp;E4CP-14",#N/A,FALSE,"TXA&amp;E4CP";"o-TXA&amp;E4CP-15",#N/A,FALSE,"TXA&amp;E4CP";"p-TXA&amp;E4CP-16",#N/A,FALSE,"TXA&amp;E4CP";"q-TXA&amp;E4CP-17",#N/A,FALSE,"TXA&amp;E4CP";"r-TXA&amp;E4CP-18",#N/A,FALSE,"TXA&amp;E4CP";"s-TXA&amp;E4CP-19",#N/A,FALSE,"TXA&amp;E4CP";"t-TXA&amp;E4CP-20",#N/A,FALSE,"TXA&amp;E4CP";"u-TXA&amp;E4CP-21",#N/A,FALSE,"TXA&amp;E4CP";"v-TXA&amp;E4CP-22",#N/A,FALSE,"TXA&amp;E4CP";"w-Adj_mWh_LA",#N/A,FALSE,"Adj_mWh";"x-Adj_mWh_TX",#N/A,FALSE,"Adj_mWh";"y-Adj_mWh_FERC",#N/A,FALSE,"Adj_mWh";"z-4CP_LA_Adjusted",#N/A,FALSE,"4CP";"za-4CP_TX_Adjusted",#N/A,FALSE,"4CP";"zb-4CP_LA",#N/A,FALSE,"4CP";"zc-4CP_TX",#N/A,FALSE,"4CP";"zd-MDD_LA_Adjusted",#N/A,FALSE,"MDD";"ze-MDD_TX_Adjusted",#N/A,FALSE,"MDD";"zf-MDD_LA",#N/A,FALSE,"MDD";"zg-MDD_TX",#N/A,FALSE,"MDD";"zh-NCP_LA_Adjusted",#N/A,FALSE,"NCP";"zi-NCP_TX_Adjusted",#N/A,FALSE,"NCP";"zj-NCP_LA",#N/A,FALSE,"NCP";"zk-NCP_TX",#N/A,FALSE,"NCP";"zl-4CP_ADJFCT_LA",#N/A,FALSE,"4CP_AdjFtr";"zm-4CP_ADJFCT_TX",#N/A,FALSE,"4CP_AdjFtr";"zn-MDD_ADJFCT_LA",#N/A,FALSE,"MDD_AdjFtr";"zo-MDD_ADJFCT_TX",#N/A,FALSE,"MDD_AdjFtr";"zp-NCP_ADJFCT_LA",#N/A,FALSE,"NCP_AdjFtr";"zq-NCP_ADJFCT_TX",#N/A,FALSE,"NCP_AdjFtr";"zr-MDDCP_ADJFCT_Demand",#N/A,FALSE,"MDD-CP_AdjFtr";"zs-MDDCP_ADJFCT_Cust",#N/A,FALSE,"MDD-CP_AdjFtr";"zt-LossFact",#N/A,FALSE,"LOSS FACT";"zu-LA CUST ALLOC 01",#N/A,FALSE,"LA CUST ALLOC";"zv-LA CUST ALLOC 02",#N/A,FALSE,"LA CUST ALLOC";"zw-TX_CUST ALLOC 01",#N/A,FALSE,"TX CUST ALLOC";"zx-TX_Cust Alloc 02",#N/A,FALSE,"TX CUST ALLOC";"zy-Serv Alloc",#N/A,FALSE,"Service_Alloc";"zz-LA TX Mtr Alloc 01",#N/A,FALSE,"LA-TX MTR ALLOC";"zza-LA TX Mtr Alloc 02",#N/A,FALSE,"LA-TX MTR ALLOC";"zzb-LA Avg Mtr Cost 01",#N/A,FALSE,"LA AVG MTR COST";"zzc-LA Avg Mtr Cost 02",#N/A,FALSE,"LA AVG MTR COST";"zzd-LA Avg Mtr Cost 03",#N/A,FALSE,"LA AVG MTR COST";"zze-LA Avg Mtr Cost 04",#N/A,FALSE,"LA AVG MTR COST";"zzf-LA Avg Mtr Cost 05",#N/A,FALSE,"LA AVG MTR COST";"zzg-LA Avg Mtr Cost 06",#N/A,FALSE,"LA AVG MTR COST";"zzh-LA Avg Mtr Cost 07",#N/A,FALSE,"LA AVG MTR COST";"zzi-LA Mtr Cost 01",#N/A,FALSE,"LA MTR COST";"zzj-LA Mtr Cost 02",#N/A,FALSE,"LA MTR COST";"zzk-LA Mtr Cost 03",#N/A,FALSE,"LA MTR COST";"zzl-LA Mtr Cost 04",#N/A,FALSE,"LA MTR COST";"zzm-TX Avg Mtr Cost 01",#N/A,FALSE,"TX AVG MTR COST";"zzn-TX Avg Mtr Cost 02",#N/A,FALSE,"TX AVG MTR COST";"zzo-TX Avg Mtr Cost 03",#N/A,FALSE,"TX AVG MTR COST";"zzp-TX Avg Mtr Cost 04",#N/A,FALSE,"TX AVG MTR COST";"zzq-TX Avg Mtr Cost 05",#N/A,FALSE,"TX AVG MTR COST";"zzr-TX Avg Mtr Cost 06",#N/A,FALSE,"TX AVG MTR COST";"zzs-TX Mtr Cost 01",#N/A,FALSE,"TX MTR COST";"zzt-TX Mtr Cost 02",#N/A,FALSE,"TX MTR COST";"zzu-TX Mtr Cost 03",#N/A,FALSE,"TX MTR COST";"zzv-CT &amp; PT Costs",#N/A,FALSE,"CT &amp; PT COSTS";"zzw-Avg Cust 01",#N/A,FALSE,"AVG. CUSTOMERS";"zzx-Avg Cust 02",#N/A,FALSE,"AVG. CUSTOMERS";"zzy-Avg Cust 03",#N/A,FALSE,"AVG. CUSTOMERS";"zzz-Yr End Adj LA Res Sec",#N/A,FALSE,"Yr End Adj-LA";"zzza-Yr End Adj LA SGS",#N/A,FALSE,"Yr End Adj-LA";"zzzb-Yr End Adj LA GS Sec Pri",#N/A,FALSE,"Yr End Adj-LA";"zzzc-Yr End Adj LA GS Trans",#N/A,FALSE,"Yr End Adj-LA";"zzzd-Weather Adj LA Sec",#N/A,FALSE,"Weather Adj-LA";"zzze-Weather Adj LA Pri",#N/A,FALSE,"Weather Adj-LA";"zzzf-Weather Adj LA Trans",#N/A,FALSE,"Weather Adj-LA";"zzzg-Weather Adj LA &gt;230",#N/A,FALSE,"Weather Adj-LA";"zzzh-Weather Factors LA Res",#N/A,FALSE,"Weather Adj-LA";"zzzi-Weather Factors LA Comm",#N/A,FALSE,"Weather Adj-LA"}</definedName>
    <definedName name="wrn.printb1." localSheetId="2" hidden="1">{#N/A,#N/A,FALSE,"B-1";#N/A,#N/A,FALSE,"B-1(P2)";#N/A,#N/A,FALSE,"B-1(P3)";#N/A,#N/A,FALSE,"B-1(P4)"}</definedName>
    <definedName name="wrn.printb1." localSheetId="3" hidden="1">{#N/A,#N/A,FALSE,"B-1";#N/A,#N/A,FALSE,"B-1(P2)";#N/A,#N/A,FALSE,"B-1(P3)";#N/A,#N/A,FALSE,"B-1(P4)"}</definedName>
    <definedName name="wrn.printb1." hidden="1">{#N/A,#N/A,FALSE,"B-1";#N/A,#N/A,FALSE,"B-1(P2)";#N/A,#N/A,FALSE,"B-1(P3)";#N/A,#N/A,FALSE,"B-1(P4)"}</definedName>
    <definedName name="wrn.privatelecform." localSheetId="2" hidden="1">{#N/A,#N/A,FALSE,"TD 1";#N/A,#N/A,FALSE,"TD 2";#N/A,#N/A,FALSE,"TD 3";#N/A,#N/A,FALSE,"TD 4";#N/A,#N/A,FALSE,"TD 5A";#N/A,#N/A,FALSE,"TD 5B";#N/A,#N/A,FALSE,"TD 6A";#N/A,#N/A,FALSE,"TD 6B";#N/A,#N/A,FALSE,"TD 7";#N/A,#N/A,FALSE,"TD 8";#N/A,#N/A,FALSE,"TD 9A";#N/A,#N/A,FALSE,"TD 9B";#N/A,#N/A,FALSE,"TD 10";#N/A,#N/A,FALSE,"TD 11";#N/A,#N/A,FALSE,"TD 12";#N/A,#N/A,FALSE,"TD DEC"}</definedName>
    <definedName name="wrn.privatelecform." localSheetId="3" hidden="1">{#N/A,#N/A,FALSE,"TD 1";#N/A,#N/A,FALSE,"TD 2";#N/A,#N/A,FALSE,"TD 3";#N/A,#N/A,FALSE,"TD 4";#N/A,#N/A,FALSE,"TD 5A";#N/A,#N/A,FALSE,"TD 5B";#N/A,#N/A,FALSE,"TD 6A";#N/A,#N/A,FALSE,"TD 6B";#N/A,#N/A,FALSE,"TD 7";#N/A,#N/A,FALSE,"TD 8";#N/A,#N/A,FALSE,"TD 9A";#N/A,#N/A,FALSE,"TD 9B";#N/A,#N/A,FALSE,"TD 10";#N/A,#N/A,FALSE,"TD 11";#N/A,#N/A,FALSE,"TD 12";#N/A,#N/A,FALSE,"TD DEC"}</definedName>
    <definedName name="wrn.privatelecform." hidden="1">{#N/A,#N/A,FALSE,"TD 1";#N/A,#N/A,FALSE,"TD 2";#N/A,#N/A,FALSE,"TD 3";#N/A,#N/A,FALSE,"TD 4";#N/A,#N/A,FALSE,"TD 5A";#N/A,#N/A,FALSE,"TD 5B";#N/A,#N/A,FALSE,"TD 6A";#N/A,#N/A,FALSE,"TD 6B";#N/A,#N/A,FALSE,"TD 7";#N/A,#N/A,FALSE,"TD 8";#N/A,#N/A,FALSE,"TD 9A";#N/A,#N/A,FALSE,"TD 9B";#N/A,#N/A,FALSE,"TD 10";#N/A,#N/A,FALSE,"TD 11";#N/A,#N/A,FALSE,"TD 12";#N/A,#N/A,FALSE,"TD DEC"}</definedName>
    <definedName name="wrn.Production." localSheetId="2" hidden="1">{"Production",#N/A,FALSE,"Electric O&amp;M Functionalization"}</definedName>
    <definedName name="wrn.Production." localSheetId="3" hidden="1">{"Production",#N/A,FALSE,"Electric O&amp;M Functionalization"}</definedName>
    <definedName name="wrn.Production." hidden="1">{"Production",#N/A,FALSE,"Electric O&amp;M Functionalization"}</definedName>
    <definedName name="wrn.Proforma._.Revenue._.Dev.." localSheetId="2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" localSheetId="3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1" localSheetId="2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1" localSheetId="3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1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1_1" localSheetId="2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1_1" localSheetId="3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1_1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1_1_1" localSheetId="2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1_1_1" localSheetId="3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1_1_1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1_2" localSheetId="2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1_2" localSheetId="3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1_2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2" localSheetId="2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2" localSheetId="3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2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2_1" localSheetId="2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2_1" localSheetId="3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2_1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2_1_1" localSheetId="2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2_1_1" localSheetId="3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2_1_1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2_2" localSheetId="2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2_2" localSheetId="3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2_2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3" localSheetId="2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3" localSheetId="3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3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3_1" localSheetId="2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3_1" localSheetId="3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3_1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4" localSheetId="2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4" localSheetId="3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_4" hidden="1">{#N/A,#N/A,FALSE,"Summary";#N/A,#N/A,FALSE,"Res_21";#N/A,#N/A,FALSE,"Res_22";#N/A,#N/A,FALSE,"SGS_41";#N/A,#N/A,FALSE,"SGS_42";#N/A,#N/A,FALSE,"LGS_81";#N/A,#N/A,FALSE,"SMS_M7";#N/A,#N/A,FALSE,"LMS_84"}</definedName>
    <definedName name="wrn.Rate._.Case." localSheetId="2" hidden="1">{"TLW-1, pg 1",#N/A,FALSE,"Calc of ExcessDeficiency";"TLW-1, pg 2",#N/A,FALSE,"Capital Structure";"TLW-1, pgs 3-9",#N/A,FALSE,"Total Company";"TLW-1, pgs 10-23",#N/A,FALSE,"Total Company";"TLW-1, pg 32",#N/A,FALSE,"CWC";"TLW-1, pgs 49-53",#N/A,FALSE,"Income Taxes";"TLW-1, pg 54",#N/A,FALSE,"Income Taxes";"TLW-1, pgs 55-56",#N/A,FALSE,"Total Company";"TLW-1, pgs 57-61",#N/A,FALSE,"Total Company"}</definedName>
    <definedName name="wrn.Rate._.Case." localSheetId="3" hidden="1">{"TLW-1, pg 1",#N/A,FALSE,"Calc of ExcessDeficiency";"TLW-1, pg 2",#N/A,FALSE,"Capital Structure";"TLW-1, pgs 3-9",#N/A,FALSE,"Total Company";"TLW-1, pgs 10-23",#N/A,FALSE,"Total Company";"TLW-1, pg 32",#N/A,FALSE,"CWC";"TLW-1, pgs 49-53",#N/A,FALSE,"Income Taxes";"TLW-1, pg 54",#N/A,FALSE,"Income Taxes";"TLW-1, pgs 55-56",#N/A,FALSE,"Total Company";"TLW-1, pgs 57-61",#N/A,FALSE,"Total Company"}</definedName>
    <definedName name="wrn.Rate._.Case." hidden="1">{"TLW-1, pg 1",#N/A,FALSE,"Calc of ExcessDeficiency";"TLW-1, pg 2",#N/A,FALSE,"Capital Structure";"TLW-1, pgs 3-9",#N/A,FALSE,"Total Company";"TLW-1, pgs 10-23",#N/A,FALSE,"Total Company";"TLW-1, pg 32",#N/A,FALSE,"CWC";"TLW-1, pgs 49-53",#N/A,FALSE,"Income Taxes";"TLW-1, pg 54",#N/A,FALSE,"Income Taxes";"TLW-1, pgs 55-56",#N/A,FALSE,"Total Company";"TLW-1, pgs 57-61",#N/A,FALSE,"Total Company"}</definedName>
    <definedName name="wrn.Rate._.Case._.Schedules." localSheetId="2" hidden="1">{"Schedule A",#N/A,FALSE,"Sch A";"Schedule A-1",#N/A,FALSE,"Sch A-1";"Schedule A-2",#N/A,FALSE,"Sch A-2";"Schedule B-1",#N/A,FALSE,"Sch B-1";"Schedule B-1.1",#N/A,FALSE,"Sch B-1.1";"Schedule E-4",#N/A,FALSE,"Sch. E-4"}</definedName>
    <definedName name="wrn.Rate._.Case._.Schedules." localSheetId="3" hidden="1">{"Schedule A",#N/A,FALSE,"Sch A";"Schedule A-1",#N/A,FALSE,"Sch A-1";"Schedule A-2",#N/A,FALSE,"Sch A-2";"Schedule B-1",#N/A,FALSE,"Sch B-1";"Schedule B-1.1",#N/A,FALSE,"Sch B-1.1";"Schedule E-4",#N/A,FALSE,"Sch. E-4"}</definedName>
    <definedName name="wrn.Rate._.Case._.Schedules." hidden="1">{"Schedule A",#N/A,FALSE,"Sch A";"Schedule A-1",#N/A,FALSE,"Sch A-1";"Schedule A-2",#N/A,FALSE,"Sch A-2";"Schedule B-1",#N/A,FALSE,"Sch B-1";"Schedule B-1.1",#N/A,FALSE,"Sch B-1.1";"Schedule E-4",#N/A,FALSE,"Sch. E-4"}</definedName>
    <definedName name="wrn.RATEBASE._.ADJUSTMENTS." localSheetId="2" hidden="1">{"JURIS_RB_ADJS",#N/A,FALSE,"COSTSTUDY";"OKCLS_RB_ADJS",#N/A,FALSE,"COSTSTUDY"}</definedName>
    <definedName name="wrn.RATEBASE._.ADJUSTMENTS." localSheetId="3" hidden="1">{"JURIS_RB_ADJS",#N/A,FALSE,"COSTSTUDY";"OKCLS_RB_ADJS",#N/A,FALSE,"COSTSTUDY"}</definedName>
    <definedName name="wrn.RATEBASE._.ADJUSTMENTS." hidden="1">{"JURIS_RB_ADJS",#N/A,FALSE,"COSTSTUDY";"OKCLS_RB_ADJS",#N/A,FALSE,"COSTSTUDY"}</definedName>
    <definedName name="wrn.SALES._.VAR._.95._.BUDGET." localSheetId="2" hidden="1">{"PRINT",#N/A,TRUE,"APPA";"PRINT",#N/A,TRUE,"APS";"PRINT",#N/A,TRUE,"BHPL";"PRINT",#N/A,TRUE,"BHPL2";"PRINT",#N/A,TRUE,"CDWR";"PRINT",#N/A,TRUE,"EWEB";"PRINT",#N/A,TRUE,"LADWP";"PRINT",#N/A,TRUE,"NEVBASE"}</definedName>
    <definedName name="wrn.SALES._.VAR._.95._.BUDGET." localSheetId="3" hidden="1">{"PRINT",#N/A,TRUE,"APPA";"PRINT",#N/A,TRUE,"APS";"PRINT",#N/A,TRUE,"BHPL";"PRINT",#N/A,TRUE,"BHPL2";"PRINT",#N/A,TRUE,"CDWR";"PRINT",#N/A,TRUE,"EWEB";"PRINT",#N/A,TRUE,"LADWP";"PRINT",#N/A,TRUE,"NEVBASE"}</definedName>
    <definedName name="wrn.SALES._.VAR._.95._.BUDGET." hidden="1">{"PRINT",#N/A,TRUE,"APPA";"PRINT",#N/A,TRUE,"APS";"PRINT",#N/A,TRUE,"BHPL";"PRINT",#N/A,TRUE,"BHPL2";"PRINT",#N/A,TRUE,"CDWR";"PRINT",#N/A,TRUE,"EWEB";"PRINT",#N/A,TRUE,"LADWP";"PRINT",#N/A,TRUE,"NEVBASE"}</definedName>
    <definedName name="wrn.Schedule._.J." localSheetId="2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localSheetId="3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_K_1." localSheetId="2" hidden="1">{"SCHK1",#N/A,FALSE,"FILING REPORTS"}</definedName>
    <definedName name="wrn.SCHEDULE_K_1." localSheetId="3" hidden="1">{"SCHK1",#N/A,FALSE,"FILING REPORTS"}</definedName>
    <definedName name="wrn.SCHEDULE_K_1." hidden="1">{"SCHK1",#N/A,FALSE,"FILING REPORTS"}</definedName>
    <definedName name="wrn.SECTLREPORTS." localSheetId="2" hidden="1">{"SCHL",#N/A,FALSE,"FILING REPORTS";"SCHL1",#N/A,FALSE,"COSTSTUDY";"SCHL2",#N/A,FALSE,"COSTSTUDY";"SCHL3",#N/A,FALSE,"COSTSTUDY";"SCHL4",#N/A,FALSE,"COSTSTUDY";"SCHL5",#N/A,FALSE,"COSTSTUDY";"SCHL6",#N/A,FALSE,"COSTSTUDY";"SCHL7",#N/A,FALSE,"COSTSTUDY";"SCHL8",#N/A,FALSE,"COSTSTUDY"}</definedName>
    <definedName name="wrn.SECTLREPORTS." localSheetId="3" hidden="1">{"SCHL",#N/A,FALSE,"FILING REPORTS";"SCHL1",#N/A,FALSE,"COSTSTUDY";"SCHL2",#N/A,FALSE,"COSTSTUDY";"SCHL3",#N/A,FALSE,"COSTSTUDY";"SCHL4",#N/A,FALSE,"COSTSTUDY";"SCHL5",#N/A,FALSE,"COSTSTUDY";"SCHL6",#N/A,FALSE,"COSTSTUDY";"SCHL7",#N/A,FALSE,"COSTSTUDY";"SCHL8",#N/A,FALSE,"COSTSTUDY"}</definedName>
    <definedName name="wrn.SECTLREPORTS." hidden="1">{"SCHL",#N/A,FALSE,"FILING REPORTS";"SCHL1",#N/A,FALSE,"COSTSTUDY";"SCHL2",#N/A,FALSE,"COSTSTUDY";"SCHL3",#N/A,FALSE,"COSTSTUDY";"SCHL4",#N/A,FALSE,"COSTSTUDY";"SCHL5",#N/A,FALSE,"COSTSTUDY";"SCHL6",#N/A,FALSE,"COSTSTUDY";"SCHL7",#N/A,FALSE,"COSTSTUDY";"SCHL8",#N/A,FALSE,"COSTSTUDY"}</definedName>
    <definedName name="wrn.SPA._.FAC." localSheetId="2" hidden="1">{"SPA_FAC",#N/A,FALSE,"OMPA SPA FAC"}</definedName>
    <definedName name="wrn.SPA._.FAC." localSheetId="3" hidden="1">{"SPA_FAC",#N/A,FALSE,"OMPA SPA FAC"}</definedName>
    <definedName name="wrn.SPA._.FAC." hidden="1">{"SPA_FAC",#N/A,FALSE,"OMPA SPA FAC"}</definedName>
    <definedName name="wrn.SUMMARY." localSheetId="2" hidden="1">{#N/A,#N/A,FALSE,"SUMMARY"}</definedName>
    <definedName name="wrn.SUMMARY." localSheetId="3" hidden="1">{#N/A,#N/A,FALSE,"SUMMARY"}</definedName>
    <definedName name="wrn.SUMMARY." hidden="1">{#N/A,#N/A,FALSE,"SUMMARY"}</definedName>
    <definedName name="wrn.SUMMARY._.GS292." localSheetId="2" hidden="1">{#N/A,#N/A,FALSE,"All 292 "}</definedName>
    <definedName name="wrn.SUMMARY._.GS292." localSheetId="3" hidden="1">{#N/A,#N/A,FALSE,"All 292 "}</definedName>
    <definedName name="wrn.SUMMARY._.GS292." hidden="1">{#N/A,#N/A,FALSE,"All 292 "}</definedName>
    <definedName name="wrn.SUMMARY._.GS292._1" localSheetId="2" hidden="1">{#N/A,#N/A,FALSE,"All 292 "}</definedName>
    <definedName name="wrn.SUMMARY._.GS292._1" localSheetId="3" hidden="1">{#N/A,#N/A,FALSE,"All 292 "}</definedName>
    <definedName name="wrn.SUMMARY._.GS292._1" hidden="1">{#N/A,#N/A,FALSE,"All 292 "}</definedName>
    <definedName name="wrn.SUMMARY._.GS292._1_1" localSheetId="2" hidden="1">{#N/A,#N/A,FALSE,"All 292 "}</definedName>
    <definedName name="wrn.SUMMARY._.GS292._1_1" localSheetId="3" hidden="1">{#N/A,#N/A,FALSE,"All 292 "}</definedName>
    <definedName name="wrn.SUMMARY._.GS292._1_1" hidden="1">{#N/A,#N/A,FALSE,"All 292 "}</definedName>
    <definedName name="wrn.SUMMARY._.GS292._1_1_1" localSheetId="2" hidden="1">{#N/A,#N/A,FALSE,"All 292 "}</definedName>
    <definedName name="wrn.SUMMARY._.GS292._1_1_1" localSheetId="3" hidden="1">{#N/A,#N/A,FALSE,"All 292 "}</definedName>
    <definedName name="wrn.SUMMARY._.GS292._1_1_1" hidden="1">{#N/A,#N/A,FALSE,"All 292 "}</definedName>
    <definedName name="wrn.SUMMARY._.GS292._1_2" localSheetId="2" hidden="1">{#N/A,#N/A,FALSE,"All 292 "}</definedName>
    <definedName name="wrn.SUMMARY._.GS292._1_2" localSheetId="3" hidden="1">{#N/A,#N/A,FALSE,"All 292 "}</definedName>
    <definedName name="wrn.SUMMARY._.GS292._1_2" hidden="1">{#N/A,#N/A,FALSE,"All 292 "}</definedName>
    <definedName name="wrn.SUMMARY._.GS292._2" localSheetId="2" hidden="1">{#N/A,#N/A,FALSE,"All 292 "}</definedName>
    <definedName name="wrn.SUMMARY._.GS292._2" localSheetId="3" hidden="1">{#N/A,#N/A,FALSE,"All 292 "}</definedName>
    <definedName name="wrn.SUMMARY._.GS292._2" hidden="1">{#N/A,#N/A,FALSE,"All 292 "}</definedName>
    <definedName name="wrn.SUMMARY._.GS292._2_1" localSheetId="2" hidden="1">{#N/A,#N/A,FALSE,"All 292 "}</definedName>
    <definedName name="wrn.SUMMARY._.GS292._2_1" localSheetId="3" hidden="1">{#N/A,#N/A,FALSE,"All 292 "}</definedName>
    <definedName name="wrn.SUMMARY._.GS292._2_1" hidden="1">{#N/A,#N/A,FALSE,"All 292 "}</definedName>
    <definedName name="wrn.SUMMARY._.GS292._2_1_1" localSheetId="2" hidden="1">{#N/A,#N/A,FALSE,"All 292 "}</definedName>
    <definedName name="wrn.SUMMARY._.GS292._2_1_1" localSheetId="3" hidden="1">{#N/A,#N/A,FALSE,"All 292 "}</definedName>
    <definedName name="wrn.SUMMARY._.GS292._2_1_1" hidden="1">{#N/A,#N/A,FALSE,"All 292 "}</definedName>
    <definedName name="wrn.SUMMARY._.GS292._2_2" localSheetId="2" hidden="1">{#N/A,#N/A,FALSE,"All 292 "}</definedName>
    <definedName name="wrn.SUMMARY._.GS292._2_2" localSheetId="3" hidden="1">{#N/A,#N/A,FALSE,"All 292 "}</definedName>
    <definedName name="wrn.SUMMARY._.GS292._2_2" hidden="1">{#N/A,#N/A,FALSE,"All 292 "}</definedName>
    <definedName name="wrn.SUMMARY._.GS292._3" localSheetId="2" hidden="1">{#N/A,#N/A,FALSE,"All 292 "}</definedName>
    <definedName name="wrn.SUMMARY._.GS292._3" localSheetId="3" hidden="1">{#N/A,#N/A,FALSE,"All 292 "}</definedName>
    <definedName name="wrn.SUMMARY._.GS292._3" hidden="1">{#N/A,#N/A,FALSE,"All 292 "}</definedName>
    <definedName name="wrn.SUMMARY._.GS292._3_1" localSheetId="2" hidden="1">{#N/A,#N/A,FALSE,"All 292 "}</definedName>
    <definedName name="wrn.SUMMARY._.GS292._3_1" localSheetId="3" hidden="1">{#N/A,#N/A,FALSE,"All 292 "}</definedName>
    <definedName name="wrn.SUMMARY._.GS292._3_1" hidden="1">{#N/A,#N/A,FALSE,"All 292 "}</definedName>
    <definedName name="wrn.SUMMARY._.GS292._3_1_1" localSheetId="2" hidden="1">{#N/A,#N/A,FALSE,"All 292 "}</definedName>
    <definedName name="wrn.SUMMARY._.GS292._3_1_1" localSheetId="3" hidden="1">{#N/A,#N/A,FALSE,"All 292 "}</definedName>
    <definedName name="wrn.SUMMARY._.GS292._3_1_1" hidden="1">{#N/A,#N/A,FALSE,"All 292 "}</definedName>
    <definedName name="wrn.SUMMARY._.GS292._3_2" localSheetId="2" hidden="1">{#N/A,#N/A,FALSE,"All 292 "}</definedName>
    <definedName name="wrn.SUMMARY._.GS292._3_2" localSheetId="3" hidden="1">{#N/A,#N/A,FALSE,"All 292 "}</definedName>
    <definedName name="wrn.SUMMARY._.GS292._3_2" hidden="1">{#N/A,#N/A,FALSE,"All 292 "}</definedName>
    <definedName name="wrn.SUMMARY._.GS292._4" localSheetId="2" hidden="1">{#N/A,#N/A,FALSE,"All 292 "}</definedName>
    <definedName name="wrn.SUMMARY._.GS292._4" localSheetId="3" hidden="1">{#N/A,#N/A,FALSE,"All 292 "}</definedName>
    <definedName name="wrn.SUMMARY._.GS292._4" hidden="1">{#N/A,#N/A,FALSE,"All 292 "}</definedName>
    <definedName name="wrn.SUMMARY._.GS292._4_1" localSheetId="2" hidden="1">{#N/A,#N/A,FALSE,"All 292 "}</definedName>
    <definedName name="wrn.SUMMARY._.GS292._4_1" localSheetId="3" hidden="1">{#N/A,#N/A,FALSE,"All 292 "}</definedName>
    <definedName name="wrn.SUMMARY._.GS292._4_1" hidden="1">{#N/A,#N/A,FALSE,"All 292 "}</definedName>
    <definedName name="wrn.SUMMARY._.GS292._4_1_1" localSheetId="2" hidden="1">{#N/A,#N/A,FALSE,"All 292 "}</definedName>
    <definedName name="wrn.SUMMARY._.GS292._4_1_1" localSheetId="3" hidden="1">{#N/A,#N/A,FALSE,"All 292 "}</definedName>
    <definedName name="wrn.SUMMARY._.GS292._4_1_1" hidden="1">{#N/A,#N/A,FALSE,"All 292 "}</definedName>
    <definedName name="wrn.SUMMARY._.GS292._4_2" localSheetId="2" hidden="1">{#N/A,#N/A,FALSE,"All 292 "}</definedName>
    <definedName name="wrn.SUMMARY._.GS292._4_2" localSheetId="3" hidden="1">{#N/A,#N/A,FALSE,"All 292 "}</definedName>
    <definedName name="wrn.SUMMARY._.GS292._4_2" hidden="1">{#N/A,#N/A,FALSE,"All 292 "}</definedName>
    <definedName name="wrn.SUMMARY._.GS292._5" localSheetId="2" hidden="1">{#N/A,#N/A,FALSE,"All 292 "}</definedName>
    <definedName name="wrn.SUMMARY._.GS292._5" localSheetId="3" hidden="1">{#N/A,#N/A,FALSE,"All 292 "}</definedName>
    <definedName name="wrn.SUMMARY._.GS292._5" hidden="1">{#N/A,#N/A,FALSE,"All 292 "}</definedName>
    <definedName name="wrn.SUMMARY._.GS292._5_1" localSheetId="2" hidden="1">{#N/A,#N/A,FALSE,"All 292 "}</definedName>
    <definedName name="wrn.SUMMARY._.GS292._5_1" localSheetId="3" hidden="1">{#N/A,#N/A,FALSE,"All 292 "}</definedName>
    <definedName name="wrn.SUMMARY._.GS292._5_1" hidden="1">{#N/A,#N/A,FALSE,"All 292 "}</definedName>
    <definedName name="wrn.SUMMARY._.GS292._5_1_1" localSheetId="2" hidden="1">{#N/A,#N/A,FALSE,"All 292 "}</definedName>
    <definedName name="wrn.SUMMARY._.GS292._5_1_1" localSheetId="3" hidden="1">{#N/A,#N/A,FALSE,"All 292 "}</definedName>
    <definedName name="wrn.SUMMARY._.GS292._5_1_1" hidden="1">{#N/A,#N/A,FALSE,"All 292 "}</definedName>
    <definedName name="wrn.SUMMARY._.GS292._5_2" localSheetId="2" hidden="1">{#N/A,#N/A,FALSE,"All 292 "}</definedName>
    <definedName name="wrn.SUMMARY._.GS292._5_2" localSheetId="3" hidden="1">{#N/A,#N/A,FALSE,"All 292 "}</definedName>
    <definedName name="wrn.SUMMARY._.GS292._5_2" hidden="1">{#N/A,#N/A,FALSE,"All 292 "}</definedName>
    <definedName name="wrn.Summary._1" localSheetId="2" hidden="1">{"Option A",#N/A,FALSE,"ELI2B";"Option B",#N/A,FALSE,"ELI2B";"Options Summary",#N/A,FALSE,"ELI2B"}</definedName>
    <definedName name="wrn.Summary._1" localSheetId="3" hidden="1">{"Option A",#N/A,FALSE,"ELI2B";"Option B",#N/A,FALSE,"ELI2B";"Options Summary",#N/A,FALSE,"ELI2B"}</definedName>
    <definedName name="wrn.Summary._1" hidden="1">{"Option A",#N/A,FALSE,"ELI2B";"Option B",#N/A,FALSE,"ELI2B";"Options Summary",#N/A,FALSE,"ELI2B"}</definedName>
    <definedName name="wrn.Summary._1_1" localSheetId="2" hidden="1">{"Option A",#N/A,FALSE,"ELI2B";"Option B",#N/A,FALSE,"ELI2B";"Options Summary",#N/A,FALSE,"ELI2B"}</definedName>
    <definedName name="wrn.Summary._1_1" localSheetId="3" hidden="1">{"Option A",#N/A,FALSE,"ELI2B";"Option B",#N/A,FALSE,"ELI2B";"Options Summary",#N/A,FALSE,"ELI2B"}</definedName>
    <definedName name="wrn.Summary._1_1" hidden="1">{"Option A",#N/A,FALSE,"ELI2B";"Option B",#N/A,FALSE,"ELI2B";"Options Summary",#N/A,FALSE,"ELI2B"}</definedName>
    <definedName name="wrn.Summary._1_1_1" localSheetId="2" hidden="1">{"Option A",#N/A,FALSE,"ELI2B";"Option B",#N/A,FALSE,"ELI2B";"Options Summary",#N/A,FALSE,"ELI2B"}</definedName>
    <definedName name="wrn.Summary._1_1_1" localSheetId="3" hidden="1">{"Option A",#N/A,FALSE,"ELI2B";"Option B",#N/A,FALSE,"ELI2B";"Options Summary",#N/A,FALSE,"ELI2B"}</definedName>
    <definedName name="wrn.Summary._1_1_1" hidden="1">{"Option A",#N/A,FALSE,"ELI2B";"Option B",#N/A,FALSE,"ELI2B";"Options Summary",#N/A,FALSE,"ELI2B"}</definedName>
    <definedName name="wrn.Summary._1_2" localSheetId="2" hidden="1">{"Option A",#N/A,FALSE,"ELI2B";"Option B",#N/A,FALSE,"ELI2B";"Options Summary",#N/A,FALSE,"ELI2B"}</definedName>
    <definedName name="wrn.Summary._1_2" localSheetId="3" hidden="1">{"Option A",#N/A,FALSE,"ELI2B";"Option B",#N/A,FALSE,"ELI2B";"Options Summary",#N/A,FALSE,"ELI2B"}</definedName>
    <definedName name="wrn.Summary._1_2" hidden="1">{"Option A",#N/A,FALSE,"ELI2B";"Option B",#N/A,FALSE,"ELI2B";"Options Summary",#N/A,FALSE,"ELI2B"}</definedName>
    <definedName name="wrn.Summary._2" localSheetId="2" hidden="1">{"Option A",#N/A,FALSE,"ELI2B";"Option B",#N/A,FALSE,"ELI2B";"Options Summary",#N/A,FALSE,"ELI2B"}</definedName>
    <definedName name="wrn.Summary._2" localSheetId="3" hidden="1">{"Option A",#N/A,FALSE,"ELI2B";"Option B",#N/A,FALSE,"ELI2B";"Options Summary",#N/A,FALSE,"ELI2B"}</definedName>
    <definedName name="wrn.Summary._2" hidden="1">{"Option A",#N/A,FALSE,"ELI2B";"Option B",#N/A,FALSE,"ELI2B";"Options Summary",#N/A,FALSE,"ELI2B"}</definedName>
    <definedName name="wrn.Summary._2_1" localSheetId="2" hidden="1">{"Option A",#N/A,FALSE,"ELI2B";"Option B",#N/A,FALSE,"ELI2B";"Options Summary",#N/A,FALSE,"ELI2B"}</definedName>
    <definedName name="wrn.Summary._2_1" localSheetId="3" hidden="1">{"Option A",#N/A,FALSE,"ELI2B";"Option B",#N/A,FALSE,"ELI2B";"Options Summary",#N/A,FALSE,"ELI2B"}</definedName>
    <definedName name="wrn.Summary._2_1" hidden="1">{"Option A",#N/A,FALSE,"ELI2B";"Option B",#N/A,FALSE,"ELI2B";"Options Summary",#N/A,FALSE,"ELI2B"}</definedName>
    <definedName name="wrn.Summary._2_1_1" localSheetId="2" hidden="1">{"Option A",#N/A,FALSE,"ELI2B";"Option B",#N/A,FALSE,"ELI2B";"Options Summary",#N/A,FALSE,"ELI2B"}</definedName>
    <definedName name="wrn.Summary._2_1_1" localSheetId="3" hidden="1">{"Option A",#N/A,FALSE,"ELI2B";"Option B",#N/A,FALSE,"ELI2B";"Options Summary",#N/A,FALSE,"ELI2B"}</definedName>
    <definedName name="wrn.Summary._2_1_1" hidden="1">{"Option A",#N/A,FALSE,"ELI2B";"Option B",#N/A,FALSE,"ELI2B";"Options Summary",#N/A,FALSE,"ELI2B"}</definedName>
    <definedName name="wrn.Summary._2_2" localSheetId="2" hidden="1">{"Option A",#N/A,FALSE,"ELI2B";"Option B",#N/A,FALSE,"ELI2B";"Options Summary",#N/A,FALSE,"ELI2B"}</definedName>
    <definedName name="wrn.Summary._2_2" localSheetId="3" hidden="1">{"Option A",#N/A,FALSE,"ELI2B";"Option B",#N/A,FALSE,"ELI2B";"Options Summary",#N/A,FALSE,"ELI2B"}</definedName>
    <definedName name="wrn.Summary._2_2" hidden="1">{"Option A",#N/A,FALSE,"ELI2B";"Option B",#N/A,FALSE,"ELI2B";"Options Summary",#N/A,FALSE,"ELI2B"}</definedName>
    <definedName name="wrn.Summary._3" localSheetId="2" hidden="1">{"Option A",#N/A,FALSE,"ELI2B";"Option B",#N/A,FALSE,"ELI2B";"Options Summary",#N/A,FALSE,"ELI2B"}</definedName>
    <definedName name="wrn.Summary._3" localSheetId="3" hidden="1">{"Option A",#N/A,FALSE,"ELI2B";"Option B",#N/A,FALSE,"ELI2B";"Options Summary",#N/A,FALSE,"ELI2B"}</definedName>
    <definedName name="wrn.Summary._3" hidden="1">{"Option A",#N/A,FALSE,"ELI2B";"Option B",#N/A,FALSE,"ELI2B";"Options Summary",#N/A,FALSE,"ELI2B"}</definedName>
    <definedName name="wrn.Summary._3_1" localSheetId="2" hidden="1">{"Option A",#N/A,FALSE,"ELI2B";"Option B",#N/A,FALSE,"ELI2B";"Options Summary",#N/A,FALSE,"ELI2B"}</definedName>
    <definedName name="wrn.Summary._3_1" localSheetId="3" hidden="1">{"Option A",#N/A,FALSE,"ELI2B";"Option B",#N/A,FALSE,"ELI2B";"Options Summary",#N/A,FALSE,"ELI2B"}</definedName>
    <definedName name="wrn.Summary._3_1" hidden="1">{"Option A",#N/A,FALSE,"ELI2B";"Option B",#N/A,FALSE,"ELI2B";"Options Summary",#N/A,FALSE,"ELI2B"}</definedName>
    <definedName name="wrn.SUMMARY._3_1_1" localSheetId="2" hidden="1">{#N/A,#N/A,FALSE,"SUMMARY"}</definedName>
    <definedName name="wrn.SUMMARY._3_1_1" localSheetId="3" hidden="1">{#N/A,#N/A,FALSE,"SUMMARY"}</definedName>
    <definedName name="wrn.SUMMARY._3_1_1" hidden="1">{#N/A,#N/A,FALSE,"SUMMARY"}</definedName>
    <definedName name="wrn.SUMMARY._3_2" localSheetId="2" hidden="1">{#N/A,#N/A,FALSE,"SUMMARY"}</definedName>
    <definedName name="wrn.SUMMARY._3_2" localSheetId="3" hidden="1">{#N/A,#N/A,FALSE,"SUMMARY"}</definedName>
    <definedName name="wrn.SUMMARY._3_2" hidden="1">{#N/A,#N/A,FALSE,"SUMMARY"}</definedName>
    <definedName name="wrn.Summary._4" localSheetId="2" hidden="1">{"Option A",#N/A,FALSE,"ELI2B";"Option B",#N/A,FALSE,"ELI2B";"Options Summary",#N/A,FALSE,"ELI2B"}</definedName>
    <definedName name="wrn.Summary._4" localSheetId="3" hidden="1">{"Option A",#N/A,FALSE,"ELI2B";"Option B",#N/A,FALSE,"ELI2B";"Options Summary",#N/A,FALSE,"ELI2B"}</definedName>
    <definedName name="wrn.Summary._4" hidden="1">{"Option A",#N/A,FALSE,"ELI2B";"Option B",#N/A,FALSE,"ELI2B";"Options Summary",#N/A,FALSE,"ELI2B"}</definedName>
    <definedName name="wrn.SUMMARY._4_1" localSheetId="2" hidden="1">{#N/A,#N/A,FALSE,"SUMMARY"}</definedName>
    <definedName name="wrn.SUMMARY._4_1" localSheetId="3" hidden="1">{#N/A,#N/A,FALSE,"SUMMARY"}</definedName>
    <definedName name="wrn.SUMMARY._4_1" hidden="1">{#N/A,#N/A,FALSE,"SUMMARY"}</definedName>
    <definedName name="wrn.SUMMARY._4_1_1" localSheetId="2" hidden="1">{#N/A,#N/A,FALSE,"SUMMARY"}</definedName>
    <definedName name="wrn.SUMMARY._4_1_1" localSheetId="3" hidden="1">{#N/A,#N/A,FALSE,"SUMMARY"}</definedName>
    <definedName name="wrn.SUMMARY._4_1_1" hidden="1">{#N/A,#N/A,FALSE,"SUMMARY"}</definedName>
    <definedName name="wrn.SUMMARY._4_2" localSheetId="2" hidden="1">{#N/A,#N/A,FALSE,"SUMMARY"}</definedName>
    <definedName name="wrn.SUMMARY._4_2" localSheetId="3" hidden="1">{#N/A,#N/A,FALSE,"SUMMARY"}</definedName>
    <definedName name="wrn.SUMMARY._4_2" hidden="1">{#N/A,#N/A,FALSE,"SUMMARY"}</definedName>
    <definedName name="wrn.SUMMARY._5" localSheetId="2" hidden="1">{#N/A,#N/A,FALSE,"SUMMARY"}</definedName>
    <definedName name="wrn.SUMMARY._5" localSheetId="3" hidden="1">{#N/A,#N/A,FALSE,"SUMMARY"}</definedName>
    <definedName name="wrn.SUMMARY._5" hidden="1">{#N/A,#N/A,FALSE,"SUMMARY"}</definedName>
    <definedName name="wrn.SUMMARY._5_1" localSheetId="2" hidden="1">{#N/A,#N/A,FALSE,"SUMMARY"}</definedName>
    <definedName name="wrn.SUMMARY._5_1" localSheetId="3" hidden="1">{#N/A,#N/A,FALSE,"SUMMARY"}</definedName>
    <definedName name="wrn.SUMMARY._5_1" hidden="1">{#N/A,#N/A,FALSE,"SUMMARY"}</definedName>
    <definedName name="wrn.SUMMARY._5_1_1" localSheetId="2" hidden="1">{#N/A,#N/A,FALSE,"SUMMARY"}</definedName>
    <definedName name="wrn.SUMMARY._5_1_1" localSheetId="3" hidden="1">{#N/A,#N/A,FALSE,"SUMMARY"}</definedName>
    <definedName name="wrn.SUMMARY._5_1_1" hidden="1">{#N/A,#N/A,FALSE,"SUMMARY"}</definedName>
    <definedName name="wrn.SUMMARY._5_2" localSheetId="2" hidden="1">{#N/A,#N/A,FALSE,"SUMMARY"}</definedName>
    <definedName name="wrn.SUMMARY._5_2" localSheetId="3" hidden="1">{#N/A,#N/A,FALSE,"SUMMARY"}</definedName>
    <definedName name="wrn.SUMMARY._5_2" hidden="1">{#N/A,#N/A,FALSE,"SUMMARY"}</definedName>
    <definedName name="wrn.SUP." localSheetId="2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localSheetId="3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2." localSheetId="2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SUP2." localSheetId="3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SUP2.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TAXES._.OTHER." localSheetId="2" hidden="1">{"JURIS_TAXES_OTHER",#N/A,FALSE,"COSTSTUDY";"OKCLS_TAXES_OTHER",#N/A,FALSE,"COSTSTUDY"}</definedName>
    <definedName name="wrn.TAXES._.OTHER." localSheetId="3" hidden="1">{"JURIS_TAXES_OTHER",#N/A,FALSE,"COSTSTUDY";"OKCLS_TAXES_OTHER",#N/A,FALSE,"COSTSTUDY"}</definedName>
    <definedName name="wrn.TAXES._.OTHER." hidden="1">{"JURIS_TAXES_OTHER",#N/A,FALSE,"COSTSTUDY";"OKCLS_TAXES_OTHER",#N/A,FALSE,"COSTSTUDY"}</definedName>
    <definedName name="wrn.Texas." localSheetId="2" hidden="1">{"Texas Rate Base",#N/A,FALSE,"Texas";"TXNOE",#N/A,FALSE,"Texas"}</definedName>
    <definedName name="wrn.Texas." localSheetId="3" hidden="1">{"Texas Rate Base",#N/A,FALSE,"Texas";"TXNOE",#N/A,FALSE,"Texas"}</definedName>
    <definedName name="wrn.Texas." hidden="1">{"Texas Rate Base",#N/A,FALSE,"Texas";"TXNOE",#N/A,FALSE,"Texas"}</definedName>
    <definedName name="wrn.Texas._.Rate._.Case." localSheetId="2" hidden="1">{"TLW-1, Rev Req Calc",#N/A,FALSE,"Calc of ExcessDeficiency";"TLW-1, Cap Structure",#N/A,FALSE,"Capital Structure";"TLW-1, CWC",#N/A,FALSE,"CWC";"TLW-1, SPS Incentive",#N/A,FALSE,"Incentive";"TLW-1, XES Incentive",#N/A,FALSE,"Incentive";"TLW-1, Def Tax Exp",#N/A,FALSE,"Deferred Income Taxes";"TLW-1, Allocators",#N/A,FALSE,"Total Company";"TLW-1, Labor Alloc",#N/A,FALSE,"Total Company"}</definedName>
    <definedName name="wrn.Texas._.Rate._.Case." localSheetId="3" hidden="1">{"TLW-1, Rev Req Calc",#N/A,FALSE,"Calc of ExcessDeficiency";"TLW-1, Cap Structure",#N/A,FALSE,"Capital Structure";"TLW-1, CWC",#N/A,FALSE,"CWC";"TLW-1, SPS Incentive",#N/A,FALSE,"Incentive";"TLW-1, XES Incentive",#N/A,FALSE,"Incentive";"TLW-1, Def Tax Exp",#N/A,FALSE,"Deferred Income Taxes";"TLW-1, Allocators",#N/A,FALSE,"Total Company";"TLW-1, Labor Alloc",#N/A,FALSE,"Total Company"}</definedName>
    <definedName name="wrn.Texas._.Rate._.Case." hidden="1">{"TLW-1, Rev Req Calc",#N/A,FALSE,"Calc of ExcessDeficiency";"TLW-1, Cap Structure",#N/A,FALSE,"Capital Structure";"TLW-1, CWC",#N/A,FALSE,"CWC";"TLW-1, SPS Incentive",#N/A,FALSE,"Incentive";"TLW-1, XES Incentive",#N/A,FALSE,"Incentive";"TLW-1, Def Tax Exp",#N/A,FALSE,"Deferred Income Taxes";"TLW-1, Allocators",#N/A,FALSE,"Total Company";"TLW-1, Labor Alloc",#N/A,FALSE,"Total Company"}</definedName>
    <definedName name="wrn.Texas._.Rate._.Case._.2." localSheetId="2" hidden="1">{"TLW-1, Rate Base",#N/A,FALSE,"Total Company";"TLW-1, Earnings",#N/A,FALSE,"Total Company"}</definedName>
    <definedName name="wrn.Texas._.Rate._.Case._.2." localSheetId="3" hidden="1">{"TLW-1, Rate Base",#N/A,FALSE,"Total Company";"TLW-1, Earnings",#N/A,FALSE,"Total Company"}</definedName>
    <definedName name="wrn.Texas._.Rate._.Case._.2." hidden="1">{"TLW-1, Rate Base",#N/A,FALSE,"Total Company";"TLW-1, Earnings",#N/A,FALSE,"Total Company"}</definedName>
    <definedName name="wrn.Total._.Company." localSheetId="2" hidden="1">{"Total Rate Base",#N/A,FALSE,"Total Company";"Total Net Operating Earnings",#N/A,FALSE,"Total Company"}</definedName>
    <definedName name="wrn.Total._.Company." localSheetId="3" hidden="1">{"Total Rate Base",#N/A,FALSE,"Total Company";"Total Net Operating Earnings",#N/A,FALSE,"Total Company"}</definedName>
    <definedName name="wrn.Total._.Company." hidden="1">{"Total Rate Base",#N/A,FALSE,"Total Company";"Total Net Operating Earnings",#N/A,FALSE,"Total Company"}</definedName>
    <definedName name="wrn.Total._.Report." localSheetId="2" hidden="1">{"Fuel by Type",#N/A,FALSE,"00whfuel";"Fuel by Account",#N/A,FALSE,"00whfuel";"NTEC",#N/A,FALSE,"00whfuel";"Hope",#N/A,FALSE,"00whfuel";"Net Energy Load",#N/A,FALSE,"00whfuel";"Purchased Power",#N/A,FALSE,"00whfuel"}</definedName>
    <definedName name="wrn.Total._.Report." localSheetId="3" hidden="1">{"Fuel by Type",#N/A,FALSE,"00whfuel";"Fuel by Account",#N/A,FALSE,"00whfuel";"NTEC",#N/A,FALSE,"00whfuel";"Hope",#N/A,FALSE,"00whfuel";"Net Energy Load",#N/A,FALSE,"00whfuel";"Purchased Power",#N/A,FALSE,"00whfuel"}</definedName>
    <definedName name="wrn.Total._.Report." hidden="1">{"Fuel by Type",#N/A,FALSE,"00whfuel";"Fuel by Account",#N/A,FALSE,"00whfuel";"NTEC",#N/A,FALSE,"00whfuel";"Hope",#N/A,FALSE,"00whfuel";"Net Energy Load",#N/A,FALSE,"00whfuel";"Purchased Power",#N/A,FALSE,"00whfuel"}</definedName>
    <definedName name="wrn.Transmission." localSheetId="2" hidden="1">{"Transmission",#N/A,FALSE,"Electric O&amp;M Functionalization"}</definedName>
    <definedName name="wrn.Transmission." localSheetId="3" hidden="1">{"Transmission",#N/A,FALSE,"Electric O&amp;M Functionalization"}</definedName>
    <definedName name="wrn.Transmission." hidden="1">{"Transmission",#N/A,FALSE,"Electric O&amp;M Functionalization"}</definedName>
    <definedName name="wrn.WEATHER._.AND._.YR._.END._.CUST._.ADJ." localSheetId="2" hidden="1">{"WEATHER_CUSTOMERS",#N/A,FALSE,"Ok_Fuel&amp;Rev"}</definedName>
    <definedName name="wrn.WEATHER._.AND._.YR._.END._.CUST._.ADJ." localSheetId="3" hidden="1">{"WEATHER_CUSTOMERS",#N/A,FALSE,"Ok_Fuel&amp;Rev"}</definedName>
    <definedName name="wrn.WEATHER._.AND._.YR._.END._.CUST._.ADJ." hidden="1">{"WEATHER_CUSTOMERS",#N/A,FALSE,"Ok_Fuel&amp;Rev"}</definedName>
    <definedName name="wrn.WORKCAP." localSheetId="2" hidden="1">{"WCCWCLL",#N/A,FALSE,"Sheet3";"PP",#N/A,FALSE,"Sheet3";"MAT1",#N/A,FALSE,"Sheet3";"MAT2",#N/A,FALSE,"Sheet3"}</definedName>
    <definedName name="wrn.WORKCAP." localSheetId="3" hidden="1">{"WCCWCLL",#N/A,FALSE,"Sheet3";"PP",#N/A,FALSE,"Sheet3";"MAT1",#N/A,FALSE,"Sheet3";"MAT2",#N/A,FALSE,"Sheet3"}</definedName>
    <definedName name="wrn.WORKCAP." hidden="1">{"WCCWCLL",#N/A,FALSE,"Sheet3";"PP",#N/A,FALSE,"Sheet3";"MAT1",#N/A,FALSE,"Sheet3";"MAT2",#N/A,FALSE,"Sheet3"}</definedName>
    <definedName name="wrn.Workpapers." localSheetId="2" hidden="1">{#N/A,#N/A,FALSE,"Summary";#N/A,#N/A,FALSE,"Option A";#N/A,#N/A,FALSE,"Option B";#N/A,#N/A,FALSE,"O&amp;M and Growth"}</definedName>
    <definedName name="wrn.Workpapers." localSheetId="3" hidden="1">{#N/A,#N/A,FALSE,"Summary";#N/A,#N/A,FALSE,"Option A";#N/A,#N/A,FALSE,"Option B";#N/A,#N/A,FALSE,"O&amp;M and Growth"}</definedName>
    <definedName name="wrn.Workpapers." hidden="1">{#N/A,#N/A,FALSE,"Summary";#N/A,#N/A,FALSE,"Option A";#N/A,#N/A,FALSE,"Option B";#N/A,#N/A,FALSE,"O&amp;M and Growth"}</definedName>
    <definedName name="wrn.Workpapers._1" localSheetId="2" hidden="1">{#N/A,#N/A,FALSE,"Summary";#N/A,#N/A,FALSE,"Option A";#N/A,#N/A,FALSE,"Option B";#N/A,#N/A,FALSE,"O&amp;M and Growth"}</definedName>
    <definedName name="wrn.Workpapers._1" localSheetId="3" hidden="1">{#N/A,#N/A,FALSE,"Summary";#N/A,#N/A,FALSE,"Option A";#N/A,#N/A,FALSE,"Option B";#N/A,#N/A,FALSE,"O&amp;M and Growth"}</definedName>
    <definedName name="wrn.Workpapers._1" hidden="1">{#N/A,#N/A,FALSE,"Summary";#N/A,#N/A,FALSE,"Option A";#N/A,#N/A,FALSE,"Option B";#N/A,#N/A,FALSE,"O&amp;M and Growth"}</definedName>
    <definedName name="wrn.Workpapers._1_1" localSheetId="2" hidden="1">{#N/A,#N/A,FALSE,"Summary";#N/A,#N/A,FALSE,"Option A";#N/A,#N/A,FALSE,"Option B";#N/A,#N/A,FALSE,"O&amp;M and Growth"}</definedName>
    <definedName name="wrn.Workpapers._1_1" localSheetId="3" hidden="1">{#N/A,#N/A,FALSE,"Summary";#N/A,#N/A,FALSE,"Option A";#N/A,#N/A,FALSE,"Option B";#N/A,#N/A,FALSE,"O&amp;M and Growth"}</definedName>
    <definedName name="wrn.Workpapers._1_1" hidden="1">{#N/A,#N/A,FALSE,"Summary";#N/A,#N/A,FALSE,"Option A";#N/A,#N/A,FALSE,"Option B";#N/A,#N/A,FALSE,"O&amp;M and Growth"}</definedName>
    <definedName name="wrn.Workpapers._1_1_1" localSheetId="2" hidden="1">{#N/A,#N/A,FALSE,"Summary";#N/A,#N/A,FALSE,"Option A";#N/A,#N/A,FALSE,"Option B";#N/A,#N/A,FALSE,"O&amp;M and Growth"}</definedName>
    <definedName name="wrn.Workpapers._1_1_1" localSheetId="3" hidden="1">{#N/A,#N/A,FALSE,"Summary";#N/A,#N/A,FALSE,"Option A";#N/A,#N/A,FALSE,"Option B";#N/A,#N/A,FALSE,"O&amp;M and Growth"}</definedName>
    <definedName name="wrn.Workpapers._1_1_1" hidden="1">{#N/A,#N/A,FALSE,"Summary";#N/A,#N/A,FALSE,"Option A";#N/A,#N/A,FALSE,"Option B";#N/A,#N/A,FALSE,"O&amp;M and Growth"}</definedName>
    <definedName name="wrn.Workpapers._1_2" localSheetId="2" hidden="1">{#N/A,#N/A,FALSE,"Summary";#N/A,#N/A,FALSE,"Option A";#N/A,#N/A,FALSE,"Option B";#N/A,#N/A,FALSE,"O&amp;M and Growth"}</definedName>
    <definedName name="wrn.Workpapers._1_2" localSheetId="3" hidden="1">{#N/A,#N/A,FALSE,"Summary";#N/A,#N/A,FALSE,"Option A";#N/A,#N/A,FALSE,"Option B";#N/A,#N/A,FALSE,"O&amp;M and Growth"}</definedName>
    <definedName name="wrn.Workpapers._1_2" hidden="1">{#N/A,#N/A,FALSE,"Summary";#N/A,#N/A,FALSE,"Option A";#N/A,#N/A,FALSE,"Option B";#N/A,#N/A,FALSE,"O&amp;M and Growth"}</definedName>
    <definedName name="wrn.Workpapers._2" localSheetId="2" hidden="1">{#N/A,#N/A,FALSE,"Summary";#N/A,#N/A,FALSE,"Option A";#N/A,#N/A,FALSE,"Option B";#N/A,#N/A,FALSE,"O&amp;M and Growth"}</definedName>
    <definedName name="wrn.Workpapers._2" localSheetId="3" hidden="1">{#N/A,#N/A,FALSE,"Summary";#N/A,#N/A,FALSE,"Option A";#N/A,#N/A,FALSE,"Option B";#N/A,#N/A,FALSE,"O&amp;M and Growth"}</definedName>
    <definedName name="wrn.Workpapers._2" hidden="1">{#N/A,#N/A,FALSE,"Summary";#N/A,#N/A,FALSE,"Option A";#N/A,#N/A,FALSE,"Option B";#N/A,#N/A,FALSE,"O&amp;M and Growth"}</definedName>
    <definedName name="wrn.Workpapers._2_1" localSheetId="2" hidden="1">{#N/A,#N/A,FALSE,"Summary";#N/A,#N/A,FALSE,"Option A";#N/A,#N/A,FALSE,"Option B";#N/A,#N/A,FALSE,"O&amp;M and Growth"}</definedName>
    <definedName name="wrn.Workpapers._2_1" localSheetId="3" hidden="1">{#N/A,#N/A,FALSE,"Summary";#N/A,#N/A,FALSE,"Option A";#N/A,#N/A,FALSE,"Option B";#N/A,#N/A,FALSE,"O&amp;M and Growth"}</definedName>
    <definedName name="wrn.Workpapers._2_1" hidden="1">{#N/A,#N/A,FALSE,"Summary";#N/A,#N/A,FALSE,"Option A";#N/A,#N/A,FALSE,"Option B";#N/A,#N/A,FALSE,"O&amp;M and Growth"}</definedName>
    <definedName name="wrn.Workpapers._2_1_1" localSheetId="2" hidden="1">{#N/A,#N/A,FALSE,"Summary";#N/A,#N/A,FALSE,"Option A";#N/A,#N/A,FALSE,"Option B";#N/A,#N/A,FALSE,"O&amp;M and Growth"}</definedName>
    <definedName name="wrn.Workpapers._2_1_1" localSheetId="3" hidden="1">{#N/A,#N/A,FALSE,"Summary";#N/A,#N/A,FALSE,"Option A";#N/A,#N/A,FALSE,"Option B";#N/A,#N/A,FALSE,"O&amp;M and Growth"}</definedName>
    <definedName name="wrn.Workpapers._2_1_1" hidden="1">{#N/A,#N/A,FALSE,"Summary";#N/A,#N/A,FALSE,"Option A";#N/A,#N/A,FALSE,"Option B";#N/A,#N/A,FALSE,"O&amp;M and Growth"}</definedName>
    <definedName name="wrn.Workpapers._2_2" localSheetId="2" hidden="1">{#N/A,#N/A,FALSE,"Summary";#N/A,#N/A,FALSE,"Option A";#N/A,#N/A,FALSE,"Option B";#N/A,#N/A,FALSE,"O&amp;M and Growth"}</definedName>
    <definedName name="wrn.Workpapers._2_2" localSheetId="3" hidden="1">{#N/A,#N/A,FALSE,"Summary";#N/A,#N/A,FALSE,"Option A";#N/A,#N/A,FALSE,"Option B";#N/A,#N/A,FALSE,"O&amp;M and Growth"}</definedName>
    <definedName name="wrn.Workpapers._2_2" hidden="1">{#N/A,#N/A,FALSE,"Summary";#N/A,#N/A,FALSE,"Option A";#N/A,#N/A,FALSE,"Option B";#N/A,#N/A,FALSE,"O&amp;M and Growth"}</definedName>
    <definedName name="wrn.Workpapers._3" localSheetId="2" hidden="1">{#N/A,#N/A,FALSE,"Summary";#N/A,#N/A,FALSE,"Option A";#N/A,#N/A,FALSE,"Option B";#N/A,#N/A,FALSE,"O&amp;M and Growth"}</definedName>
    <definedName name="wrn.Workpapers._3" localSheetId="3" hidden="1">{#N/A,#N/A,FALSE,"Summary";#N/A,#N/A,FALSE,"Option A";#N/A,#N/A,FALSE,"Option B";#N/A,#N/A,FALSE,"O&amp;M and Growth"}</definedName>
    <definedName name="wrn.Workpapers._3" hidden="1">{#N/A,#N/A,FALSE,"Summary";#N/A,#N/A,FALSE,"Option A";#N/A,#N/A,FALSE,"Option B";#N/A,#N/A,FALSE,"O&amp;M and Growth"}</definedName>
    <definedName name="wrn.Workpapers._3_1" localSheetId="2" hidden="1">{#N/A,#N/A,FALSE,"Summary";#N/A,#N/A,FALSE,"Option A";#N/A,#N/A,FALSE,"Option B";#N/A,#N/A,FALSE,"O&amp;M and Growth"}</definedName>
    <definedName name="wrn.Workpapers._3_1" localSheetId="3" hidden="1">{#N/A,#N/A,FALSE,"Summary";#N/A,#N/A,FALSE,"Option A";#N/A,#N/A,FALSE,"Option B";#N/A,#N/A,FALSE,"O&amp;M and Growth"}</definedName>
    <definedName name="wrn.Workpapers._3_1" hidden="1">{#N/A,#N/A,FALSE,"Summary";#N/A,#N/A,FALSE,"Option A";#N/A,#N/A,FALSE,"Option B";#N/A,#N/A,FALSE,"O&amp;M and Growth"}</definedName>
    <definedName name="wrn.Workpapers._4" localSheetId="2" hidden="1">{#N/A,#N/A,FALSE,"Summary";#N/A,#N/A,FALSE,"Option A";#N/A,#N/A,FALSE,"Option B";#N/A,#N/A,FALSE,"O&amp;M and Growth"}</definedName>
    <definedName name="wrn.Workpapers._4" localSheetId="3" hidden="1">{#N/A,#N/A,FALSE,"Summary";#N/A,#N/A,FALSE,"Option A";#N/A,#N/A,FALSE,"Option B";#N/A,#N/A,FALSE,"O&amp;M and Growth"}</definedName>
    <definedName name="wrn.Workpapers._4" hidden="1">{#N/A,#N/A,FALSE,"Summary";#N/A,#N/A,FALSE,"Option A";#N/A,#N/A,FALSE,"Option B";#N/A,#N/A,FALSE,"O&amp;M and Growth"}</definedName>
    <definedName name="wrn.YearEnd." localSheetId="2" hidden="1">{"Factors Pages 1-2",#N/A,FALSE,"Variables";"Factors Page 3",#N/A,FALSE,"Variables";"Factors Page 4",#N/A,FALSE,"Variables";"Factors Page 5",#N/A,FALSE,"Variables";"YE Pages 7-26",#N/A,FALSE,"Variables"}</definedName>
    <definedName name="wrn.YearEnd." localSheetId="3" hidden="1">{"Factors Pages 1-2",#N/A,FALSE,"Variables";"Factors Page 3",#N/A,FALSE,"Variables";"Factors Page 4",#N/A,FALSE,"Variables";"Factors Page 5",#N/A,FALSE,"Variables";"YE Pages 7-26",#N/A,FALSE,"Variables"}</definedName>
    <definedName name="wrn.YearEnd." hidden="1">{"Factors Pages 1-2",#N/A,FALSE,"Variables";"Factors Page 3",#N/A,FALSE,"Variables";"Factors Page 4",#N/A,FALSE,"Variables";"Factors Page 5",#N/A,FALSE,"Variables";"YE Pages 7-26",#N/A,FALSE,"Variables"}</definedName>
    <definedName name="wvu.formula." localSheetId="2" hidden="1">{TRUE,TRUE,-1.25,-15.5,484.5,293.25,FALSE,FALSE,TRUE,TRUE,0,1,#N/A,1,#N/A,10.5,26.9285714285714,1,FALSE,FALSE,3,TRUE,1,FALSE,90,"Swvu.formula.","ACwvu.formula.",#N/A,FALSE,FALSE,0.5,0.5,0.75,0.5,2,"&amp;LO and M Cost Estimate&amp;CDispatch and Outage Schedule&amp;R&amp;D &amp;T","&amp;LEntergy Power Operations Corporation&amp;C&amp;F &amp;A&amp;RPage &amp;P of &amp;N",FALSE,FALSE,FALSE,FALSE,1,100,#N/A,#N/A,FALSE,FALSE,"Rwvu.formula.","Cwvu.formula.",FALSE,FALSE,TRUE,1,65532,65532,FALSE,FALSE,TRUE,TRUE,TRUE}</definedName>
    <definedName name="wvu.formula." localSheetId="3" hidden="1">{TRUE,TRUE,-1.25,-15.5,484.5,293.25,FALSE,FALSE,TRUE,TRUE,0,1,#N/A,1,#N/A,10.5,26.9285714285714,1,FALSE,FALSE,3,TRUE,1,FALSE,90,"Swvu.formula.","ACwvu.formula.",#N/A,FALSE,FALSE,0.5,0.5,0.75,0.5,2,"&amp;LO and M Cost Estimate&amp;CDispatch and Outage Schedule&amp;R&amp;D &amp;T","&amp;LEntergy Power Operations Corporation&amp;C&amp;F &amp;A&amp;RPage &amp;P of &amp;N",FALSE,FALSE,FALSE,FALSE,1,100,#N/A,#N/A,FALSE,FALSE,"Rwvu.formula.","Cwvu.formula.",FALSE,FALSE,TRUE,1,65532,65532,FALSE,FALSE,TRUE,TRUE,TRUE}</definedName>
    <definedName name="wvu.formula." hidden="1">{TRUE,TRUE,-1.25,-15.5,484.5,293.25,FALSE,FALSE,TRUE,TRUE,0,1,#N/A,1,#N/A,10.5,26.9285714285714,1,FALSE,FALSE,3,TRUE,1,FALSE,90,"Swvu.formula.","ACwvu.formula.",#N/A,FALSE,FALSE,0.5,0.5,0.75,0.5,2,"&amp;LO and M Cost Estimate&amp;CDispatch and Outage Schedule&amp;R&amp;D &amp;T","&amp;LEntergy Power Operations Corporation&amp;C&amp;F &amp;A&amp;RPage &amp;P of &amp;N",FALSE,FALSE,FALSE,FALSE,1,100,#N/A,#N/A,FALSE,FALSE,"Rwvu.formula.","Cwvu.formula.",FALSE,FALSE,TRUE,1,65532,65532,FALSE,FALSE,TRUE,TRUE,TRUE}</definedName>
    <definedName name="wvu.majmaint." localSheetId="2" hidden="1">{TRUE,TRUE,-0.5,-14.75,483,275.25,FALSE,FALSE,TRUE,TRUE,0,1,19,1,6,5,5,4,TRUE,TRUE,3,TRUE,1,FALSE,50,"Swvu.majmaint.","ACwvu.majmaint.",#N/A,FALSE,FALSE,0.5,0.5,0.75,0.5,2,"&amp;LO and M Cost Estimate&amp;CMajor Maintenance&amp;R&amp;D  &amp;T","&amp;LEntergy Power Group&amp;C&amp;F &amp;A&amp;RPage &amp;P",FALSE,FALSE,FALSE,FALSE,1,60,#N/A,#N/A,"=R1C1:R131C18",FALSE,#N/A,"Cwvu.majmaint.",FALSE,FALSE,TRUE,1,65532,65532,FALSE,FALSE,TRUE,TRUE,TRUE}</definedName>
    <definedName name="wvu.majmaint." localSheetId="3" hidden="1">{TRUE,TRUE,-0.5,-14.75,483,275.25,FALSE,FALSE,TRUE,TRUE,0,1,19,1,6,5,5,4,TRUE,TRUE,3,TRUE,1,FALSE,50,"Swvu.majmaint.","ACwvu.majmaint.",#N/A,FALSE,FALSE,0.5,0.5,0.75,0.5,2,"&amp;LO and M Cost Estimate&amp;CMajor Maintenance&amp;R&amp;D  &amp;T","&amp;LEntergy Power Group&amp;C&amp;F &amp;A&amp;RPage &amp;P",FALSE,FALSE,FALSE,FALSE,1,60,#N/A,#N/A,"=R1C1:R131C18",FALSE,#N/A,"Cwvu.majmaint.",FALSE,FALSE,TRUE,1,65532,65532,FALSE,FALSE,TRUE,TRUE,TRUE}</definedName>
    <definedName name="wvu.majmaint." hidden="1">{TRUE,TRUE,-0.5,-14.75,483,275.25,FALSE,FALSE,TRUE,TRUE,0,1,19,1,6,5,5,4,TRUE,TRUE,3,TRUE,1,FALSE,50,"Swvu.majmaint.","ACwvu.majmaint.",#N/A,FALSE,FALSE,0.5,0.5,0.75,0.5,2,"&amp;LO and M Cost Estimate&amp;CMajor Maintenance&amp;R&amp;D  &amp;T","&amp;LEntergy Power Group&amp;C&amp;F &amp;A&amp;RPage &amp;P",FALSE,FALSE,FALSE,FALSE,1,60,#N/A,#N/A,"=R1C1:R131C18",FALSE,#N/A,"Cwvu.majmaint.",FALSE,FALSE,TRUE,1,65532,65532,FALSE,FALSE,TRUE,TRUE,TRUE}</definedName>
    <definedName name="wvu.majmaint1." localSheetId="2" hidden="1">{TRUE,TRUE,-0.5,-14.75,483,275.25,FALSE,FALSE,TRUE,TRUE,0,1,#N/A,57,#N/A,11.3653846153846,58.875,1,FALSE,FALSE,3,TRUE,1,FALSE,75,"Swvu.majmaint1.","ACwvu.majmaint1.",#N/A,FALSE,FALSE,0.5,0.5,0.75,0.5,2,"&amp;LO and M Cost Estimate&amp;CMajor Maintenance&amp;R&amp;D  &amp;T","&amp;LEntergy Power Group&amp;C&amp;F &amp;A&amp;RPage &amp;P",FALSE,FALSE,FALSE,FALSE,1,80,#N/A,#N/A,"=R1C1:R128C18",FALSE,#N/A,"Cwvu.majmaint1.",FALSE,FALSE,TRUE,1,65532,65532,FALSE,FALSE,TRUE,TRUE,TRUE}</definedName>
    <definedName name="wvu.majmaint1." localSheetId="3" hidden="1">{TRUE,TRUE,-0.5,-14.75,483,275.25,FALSE,FALSE,TRUE,TRUE,0,1,#N/A,57,#N/A,11.3653846153846,58.875,1,FALSE,FALSE,3,TRUE,1,FALSE,75,"Swvu.majmaint1.","ACwvu.majmaint1.",#N/A,FALSE,FALSE,0.5,0.5,0.75,0.5,2,"&amp;LO and M Cost Estimate&amp;CMajor Maintenance&amp;R&amp;D  &amp;T","&amp;LEntergy Power Group&amp;C&amp;F &amp;A&amp;RPage &amp;P",FALSE,FALSE,FALSE,FALSE,1,80,#N/A,#N/A,"=R1C1:R128C18",FALSE,#N/A,"Cwvu.majmaint1.",FALSE,FALSE,TRUE,1,65532,65532,FALSE,FALSE,TRUE,TRUE,TRUE}</definedName>
    <definedName name="wvu.majmaint1." hidden="1">{TRUE,TRUE,-0.5,-14.75,483,275.25,FALSE,FALSE,TRUE,TRUE,0,1,#N/A,57,#N/A,11.3653846153846,58.875,1,FALSE,FALSE,3,TRUE,1,FALSE,75,"Swvu.majmaint1.","ACwvu.majmaint1.",#N/A,FALSE,FALSE,0.5,0.5,0.75,0.5,2,"&amp;LO and M Cost Estimate&amp;CMajor Maintenance&amp;R&amp;D  &amp;T","&amp;LEntergy Power Group&amp;C&amp;F &amp;A&amp;RPage &amp;P",FALSE,FALSE,FALSE,FALSE,1,80,#N/A,#N/A,"=R1C1:R128C18",FALSE,#N/A,"Cwvu.majmaint1.",FALSE,FALSE,TRUE,1,65532,65532,FALSE,FALSE,TRUE,TRUE,TRUE}</definedName>
    <definedName name="wvu.majmaint2." localSheetId="2" hidden="1">{TRUE,TRUE,-0.5,-14.75,483,275.25,FALSE,FALSE,TRUE,TRUE,0,22,#N/A,85,#N/A,12.3684210526316,48.5,1,FALSE,FALSE,3,TRUE,1,FALSE,75,"Swvu.majmaint2.","ACwvu.majmaint2.",#N/A,FALSE,FALSE,0.5,0.5,0.75,0.5,2,"&amp;LO and M Cost Estimate&amp;CMajor Maintenance&amp;R&amp;D  &amp;T","&amp;LEntergy Power Group&amp;C&amp;F &amp;A&amp;RPage &amp;P",FALSE,FALSE,FALSE,FALSE,1,80,#N/A,#N/A,"=R1C1:R128C31",FALSE,"Rwvu.majmaint2.","Cwvu.majmaint2.",FALSE,FALSE,TRUE,1,65532,65532,FALSE,FALSE,TRUE,TRUE,TRUE}</definedName>
    <definedName name="wvu.majmaint2." localSheetId="3" hidden="1">{TRUE,TRUE,-0.5,-14.75,483,275.25,FALSE,FALSE,TRUE,TRUE,0,22,#N/A,85,#N/A,12.3684210526316,48.5,1,FALSE,FALSE,3,TRUE,1,FALSE,75,"Swvu.majmaint2.","ACwvu.majmaint2.",#N/A,FALSE,FALSE,0.5,0.5,0.75,0.5,2,"&amp;LO and M Cost Estimate&amp;CMajor Maintenance&amp;R&amp;D  &amp;T","&amp;LEntergy Power Group&amp;C&amp;F &amp;A&amp;RPage &amp;P",FALSE,FALSE,FALSE,FALSE,1,80,#N/A,#N/A,"=R1C1:R128C31",FALSE,"Rwvu.majmaint2.","Cwvu.majmaint2.",FALSE,FALSE,TRUE,1,65532,65532,FALSE,FALSE,TRUE,TRUE,TRUE}</definedName>
    <definedName name="wvu.majmaint2." hidden="1">{TRUE,TRUE,-0.5,-14.75,483,275.25,FALSE,FALSE,TRUE,TRUE,0,22,#N/A,85,#N/A,12.3684210526316,48.5,1,FALSE,FALSE,3,TRUE,1,FALSE,75,"Swvu.majmaint2.","ACwvu.majmaint2.",#N/A,FALSE,FALSE,0.5,0.5,0.75,0.5,2,"&amp;LO and M Cost Estimate&amp;CMajor Maintenance&amp;R&amp;D  &amp;T","&amp;LEntergy Power Group&amp;C&amp;F &amp;A&amp;RPage &amp;P",FALSE,FALSE,FALSE,FALSE,1,80,#N/A,#N/A,"=R1C1:R128C31",FALSE,"Rwvu.majmaint2.","Cwvu.majmaint2.",FALSE,FALSE,TRUE,1,65532,65532,FALSE,FALSE,TRUE,TRUE,TRUE}</definedName>
    <definedName name="x" hidden="1">'[12]C-3.10'!#REF!</definedName>
    <definedName name="yikes" localSheetId="2" hidden="1">{#N/A,#N/A,FALSE,"Summary";#N/A,#N/A,FALSE,"City Gate";#N/A,#N/A,FALSE,"Ind Trans";#N/A,#N/A,FALSE,"Electric Gen"}</definedName>
    <definedName name="yikes" localSheetId="3" hidden="1">{#N/A,#N/A,FALSE,"Summary";#N/A,#N/A,FALSE,"City Gate";#N/A,#N/A,FALSE,"Ind Trans";#N/A,#N/A,FALSE,"Electric Gen"}</definedName>
    <definedName name="yikes" hidden="1">{#N/A,#N/A,FALSE,"Summary";#N/A,#N/A,FALSE,"City Gate";#N/A,#N/A,FALSE,"Ind Trans";#N/A,#N/A,FALSE,"Electric Gen"}</definedName>
    <definedName name="yikes1" localSheetId="2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localSheetId="3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Z_23F18827_7997_11D6_8750_00508BD3B3BA_.wvu.Cols" hidden="1">#REF!,#REF!</definedName>
    <definedName name="Z_23F18827_7997_11D6_8750_00508BD3B3BA_.wvu.PrintArea" hidden="1">#REF!</definedName>
    <definedName name="Z_FF342DEC_9953_11D1_B268_00C04FC24B07_.wvu.Rows" hidden="1">#REF!,#REF!,#REF!,#REF!</definedName>
    <definedName name="Z_FF342DED_9953_11D1_B268_00C04FC24B07_.wvu.Rows" hidden="1">#REF!,#REF!,#REF!,#REF!</definedName>
    <definedName name="Z_FF342DEE_9953_11D1_B268_00C04FC24B07_.wvu.Cols" hidden="1">#REF!</definedName>
    <definedName name="Z_FF342DEE_9953_11D1_B268_00C04FC24B07_.wvu.Rows" hidden="1">#REF!,#REF!,#REF!,#REF!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4" l="1"/>
  <c r="D18" i="4"/>
  <c r="F18" i="3"/>
  <c r="D18" i="3"/>
  <c r="G16" i="3"/>
  <c r="G15" i="3"/>
  <c r="G14" i="3"/>
  <c r="G13" i="3"/>
  <c r="G12" i="3"/>
  <c r="G11" i="3"/>
  <c r="G10" i="3"/>
  <c r="I87" i="2"/>
  <c r="G87" i="2"/>
  <c r="J70" i="2"/>
  <c r="H70" i="2"/>
  <c r="G70" i="2"/>
  <c r="F70" i="2"/>
  <c r="E70" i="2"/>
  <c r="D70" i="2"/>
  <c r="C70" i="2"/>
  <c r="I69" i="2"/>
  <c r="K69" i="2" s="1"/>
  <c r="A69" i="2"/>
  <c r="K68" i="2"/>
  <c r="I68" i="2"/>
  <c r="A68" i="2"/>
  <c r="I67" i="2"/>
  <c r="K67" i="2" s="1"/>
  <c r="A67" i="2"/>
  <c r="K66" i="2"/>
  <c r="I66" i="2"/>
  <c r="A66" i="2"/>
  <c r="I65" i="2"/>
  <c r="K65" i="2" s="1"/>
  <c r="A65" i="2"/>
  <c r="K64" i="2"/>
  <c r="I64" i="2"/>
  <c r="A64" i="2"/>
  <c r="I63" i="2"/>
  <c r="K63" i="2" s="1"/>
  <c r="A63" i="2"/>
  <c r="I62" i="2"/>
  <c r="K62" i="2" s="1"/>
  <c r="A62" i="2"/>
  <c r="I61" i="2"/>
  <c r="K61" i="2" s="1"/>
  <c r="A61" i="2"/>
  <c r="K60" i="2"/>
  <c r="I60" i="2"/>
  <c r="A60" i="2"/>
  <c r="I59" i="2"/>
  <c r="K59" i="2" s="1"/>
  <c r="A59" i="2"/>
  <c r="K58" i="2"/>
  <c r="I58" i="2"/>
  <c r="A58" i="2"/>
  <c r="I57" i="2"/>
  <c r="K57" i="2" s="1"/>
  <c r="A57" i="2"/>
  <c r="K56" i="2"/>
  <c r="I56" i="2"/>
  <c r="A56" i="2"/>
  <c r="I55" i="2"/>
  <c r="K55" i="2" s="1"/>
  <c r="A55" i="2"/>
  <c r="I54" i="2"/>
  <c r="K54" i="2" s="1"/>
  <c r="A54" i="2"/>
  <c r="I53" i="2"/>
  <c r="K53" i="2" s="1"/>
  <c r="A53" i="2"/>
  <c r="K52" i="2"/>
  <c r="I52" i="2"/>
  <c r="A52" i="2"/>
  <c r="I51" i="2"/>
  <c r="K51" i="2" s="1"/>
  <c r="A51" i="2"/>
  <c r="K50" i="2"/>
  <c r="I50" i="2"/>
  <c r="A50" i="2"/>
  <c r="I49" i="2"/>
  <c r="K49" i="2" s="1"/>
  <c r="A49" i="2"/>
  <c r="K48" i="2"/>
  <c r="I48" i="2"/>
  <c r="A48" i="2"/>
  <c r="I47" i="2"/>
  <c r="K47" i="2" s="1"/>
  <c r="A47" i="2"/>
  <c r="I46" i="2"/>
  <c r="K46" i="2" s="1"/>
  <c r="A46" i="2"/>
  <c r="I45" i="2"/>
  <c r="K45" i="2" s="1"/>
  <c r="A45" i="2"/>
  <c r="K44" i="2"/>
  <c r="I44" i="2"/>
  <c r="A44" i="2"/>
  <c r="I43" i="2"/>
  <c r="K43" i="2" s="1"/>
  <c r="A43" i="2"/>
  <c r="K42" i="2"/>
  <c r="I42" i="2"/>
  <c r="A42" i="2"/>
  <c r="I41" i="2"/>
  <c r="K41" i="2" s="1"/>
  <c r="A41" i="2"/>
  <c r="K40" i="2"/>
  <c r="I40" i="2"/>
  <c r="A40" i="2"/>
  <c r="I39" i="2"/>
  <c r="K39" i="2" s="1"/>
  <c r="A39" i="2"/>
  <c r="I38" i="2"/>
  <c r="K38" i="2" s="1"/>
  <c r="A38" i="2"/>
  <c r="I37" i="2"/>
  <c r="K37" i="2" s="1"/>
  <c r="A37" i="2"/>
  <c r="K36" i="2"/>
  <c r="I36" i="2"/>
  <c r="A36" i="2"/>
  <c r="I35" i="2"/>
  <c r="K35" i="2" s="1"/>
  <c r="A35" i="2"/>
  <c r="K34" i="2"/>
  <c r="I34" i="2"/>
  <c r="A34" i="2"/>
  <c r="I33" i="2"/>
  <c r="K33" i="2" s="1"/>
  <c r="A33" i="2"/>
  <c r="K32" i="2"/>
  <c r="I32" i="2"/>
  <c r="A32" i="2"/>
  <c r="I31" i="2"/>
  <c r="K31" i="2" s="1"/>
  <c r="A31" i="2"/>
  <c r="I30" i="2"/>
  <c r="K30" i="2" s="1"/>
  <c r="A30" i="2"/>
  <c r="I29" i="2"/>
  <c r="K29" i="2" s="1"/>
  <c r="A29" i="2"/>
  <c r="K28" i="2"/>
  <c r="I28" i="2"/>
  <c r="A28" i="2"/>
  <c r="I27" i="2"/>
  <c r="K27" i="2" s="1"/>
  <c r="A27" i="2"/>
  <c r="K26" i="2"/>
  <c r="I26" i="2"/>
  <c r="A26" i="2"/>
  <c r="I25" i="2"/>
  <c r="K25" i="2" s="1"/>
  <c r="A25" i="2"/>
  <c r="K24" i="2"/>
  <c r="I24" i="2"/>
  <c r="A24" i="2"/>
  <c r="I23" i="2"/>
  <c r="K23" i="2" s="1"/>
  <c r="A23" i="2"/>
  <c r="I22" i="2"/>
  <c r="K22" i="2" s="1"/>
  <c r="A22" i="2"/>
  <c r="I21" i="2"/>
  <c r="K21" i="2" s="1"/>
  <c r="A21" i="2"/>
  <c r="K20" i="2"/>
  <c r="I20" i="2"/>
  <c r="A20" i="2"/>
  <c r="I19" i="2"/>
  <c r="K19" i="2" s="1"/>
  <c r="A19" i="2"/>
  <c r="K18" i="2"/>
  <c r="I18" i="2"/>
  <c r="A18" i="2"/>
  <c r="I17" i="2"/>
  <c r="K17" i="2" s="1"/>
  <c r="A17" i="2"/>
  <c r="K16" i="2"/>
  <c r="I16" i="2"/>
  <c r="A16" i="2"/>
  <c r="I15" i="2"/>
  <c r="K15" i="2" s="1"/>
  <c r="A15" i="2"/>
  <c r="I14" i="2"/>
  <c r="K14" i="2" s="1"/>
  <c r="A14" i="2"/>
  <c r="I13" i="2"/>
  <c r="K13" i="2" s="1"/>
  <c r="A13" i="2"/>
  <c r="K12" i="2"/>
  <c r="I12" i="2"/>
  <c r="A12" i="2"/>
  <c r="I11" i="2"/>
  <c r="K11" i="2" s="1"/>
  <c r="A11" i="2"/>
  <c r="K10" i="2"/>
  <c r="I10" i="2"/>
  <c r="A10" i="2"/>
  <c r="I9" i="2"/>
  <c r="K9" i="2" s="1"/>
  <c r="A9" i="2"/>
  <c r="K8" i="2"/>
  <c r="I8" i="2"/>
  <c r="A8" i="2"/>
  <c r="I7" i="2"/>
  <c r="K7" i="2" s="1"/>
  <c r="A7" i="2"/>
  <c r="I88" i="1"/>
  <c r="G88" i="1"/>
  <c r="J71" i="1"/>
  <c r="H71" i="1"/>
  <c r="G71" i="1"/>
  <c r="F71" i="1"/>
  <c r="E71" i="1"/>
  <c r="D71" i="1"/>
  <c r="C71" i="1"/>
  <c r="M70" i="1"/>
  <c r="I70" i="1"/>
  <c r="K70" i="1" s="1"/>
  <c r="A70" i="1"/>
  <c r="M69" i="1"/>
  <c r="I69" i="1"/>
  <c r="K69" i="1" s="1"/>
  <c r="A69" i="1"/>
  <c r="M68" i="1"/>
  <c r="I68" i="1"/>
  <c r="K68" i="1" s="1"/>
  <c r="A68" i="1"/>
  <c r="M67" i="1"/>
  <c r="I67" i="1"/>
  <c r="K67" i="1" s="1"/>
  <c r="A67" i="1"/>
  <c r="M66" i="1"/>
  <c r="I66" i="1"/>
  <c r="K66" i="1" s="1"/>
  <c r="A66" i="1"/>
  <c r="M65" i="1"/>
  <c r="I65" i="1"/>
  <c r="K65" i="1" s="1"/>
  <c r="A65" i="1"/>
  <c r="M64" i="1"/>
  <c r="I64" i="1"/>
  <c r="K64" i="1" s="1"/>
  <c r="A64" i="1"/>
  <c r="M63" i="1"/>
  <c r="I63" i="1"/>
  <c r="K63" i="1" s="1"/>
  <c r="A63" i="1"/>
  <c r="M62" i="1"/>
  <c r="I62" i="1"/>
  <c r="K62" i="1" s="1"/>
  <c r="A62" i="1"/>
  <c r="M61" i="1"/>
  <c r="I61" i="1"/>
  <c r="K61" i="1" s="1"/>
  <c r="A61" i="1"/>
  <c r="M60" i="1"/>
  <c r="I60" i="1"/>
  <c r="K60" i="1" s="1"/>
  <c r="A60" i="1"/>
  <c r="M59" i="1"/>
  <c r="I59" i="1"/>
  <c r="K59" i="1" s="1"/>
  <c r="A59" i="1"/>
  <c r="M58" i="1"/>
  <c r="I58" i="1"/>
  <c r="K58" i="1" s="1"/>
  <c r="A58" i="1"/>
  <c r="M57" i="1"/>
  <c r="I57" i="1"/>
  <c r="K57" i="1" s="1"/>
  <c r="A57" i="1"/>
  <c r="M56" i="1"/>
  <c r="I56" i="1"/>
  <c r="K56" i="1" s="1"/>
  <c r="A56" i="1"/>
  <c r="M55" i="1"/>
  <c r="I55" i="1"/>
  <c r="K55" i="1" s="1"/>
  <c r="A55" i="1"/>
  <c r="M54" i="1"/>
  <c r="I54" i="1"/>
  <c r="K54" i="1" s="1"/>
  <c r="A54" i="1"/>
  <c r="M53" i="1"/>
  <c r="I53" i="1"/>
  <c r="K53" i="1" s="1"/>
  <c r="A53" i="1"/>
  <c r="M52" i="1"/>
  <c r="I52" i="1"/>
  <c r="K52" i="1" s="1"/>
  <c r="A52" i="1"/>
  <c r="M51" i="1"/>
  <c r="I51" i="1"/>
  <c r="K51" i="1" s="1"/>
  <c r="A51" i="1"/>
  <c r="M50" i="1"/>
  <c r="I50" i="1"/>
  <c r="K50" i="1" s="1"/>
  <c r="A50" i="1"/>
  <c r="M49" i="1"/>
  <c r="I49" i="1"/>
  <c r="K49" i="1" s="1"/>
  <c r="A49" i="1"/>
  <c r="M48" i="1"/>
  <c r="I48" i="1"/>
  <c r="K48" i="1" s="1"/>
  <c r="A48" i="1"/>
  <c r="M47" i="1"/>
  <c r="I47" i="1"/>
  <c r="K47" i="1" s="1"/>
  <c r="A47" i="1"/>
  <c r="M46" i="1"/>
  <c r="I46" i="1"/>
  <c r="K46" i="1" s="1"/>
  <c r="A46" i="1"/>
  <c r="M45" i="1"/>
  <c r="I45" i="1"/>
  <c r="K45" i="1" s="1"/>
  <c r="A45" i="1"/>
  <c r="M44" i="1"/>
  <c r="I44" i="1"/>
  <c r="K44" i="1" s="1"/>
  <c r="A44" i="1"/>
  <c r="M43" i="1"/>
  <c r="I43" i="1"/>
  <c r="K43" i="1" s="1"/>
  <c r="A43" i="1"/>
  <c r="M42" i="1"/>
  <c r="I42" i="1"/>
  <c r="K42" i="1" s="1"/>
  <c r="A42" i="1"/>
  <c r="M41" i="1"/>
  <c r="I41" i="1"/>
  <c r="K41" i="1" s="1"/>
  <c r="A41" i="1"/>
  <c r="M40" i="1"/>
  <c r="I40" i="1"/>
  <c r="K40" i="1" s="1"/>
  <c r="A40" i="1"/>
  <c r="M39" i="1"/>
  <c r="I39" i="1"/>
  <c r="K39" i="1" s="1"/>
  <c r="A39" i="1"/>
  <c r="M38" i="1"/>
  <c r="I38" i="1"/>
  <c r="K38" i="1" s="1"/>
  <c r="A38" i="1"/>
  <c r="M37" i="1"/>
  <c r="I37" i="1"/>
  <c r="K37" i="1" s="1"/>
  <c r="A37" i="1"/>
  <c r="M36" i="1"/>
  <c r="I36" i="1"/>
  <c r="K36" i="1" s="1"/>
  <c r="A36" i="1"/>
  <c r="M35" i="1"/>
  <c r="I35" i="1"/>
  <c r="K35" i="1" s="1"/>
  <c r="A35" i="1"/>
  <c r="M34" i="1"/>
  <c r="I34" i="1"/>
  <c r="K34" i="1" s="1"/>
  <c r="A34" i="1"/>
  <c r="M33" i="1"/>
  <c r="I33" i="1"/>
  <c r="K33" i="1" s="1"/>
  <c r="A33" i="1"/>
  <c r="M32" i="1"/>
  <c r="I32" i="1"/>
  <c r="K32" i="1" s="1"/>
  <c r="A32" i="1"/>
  <c r="M31" i="1"/>
  <c r="I31" i="1"/>
  <c r="K31" i="1" s="1"/>
  <c r="A31" i="1"/>
  <c r="M30" i="1"/>
  <c r="I30" i="1"/>
  <c r="K30" i="1" s="1"/>
  <c r="A30" i="1"/>
  <c r="M29" i="1"/>
  <c r="I29" i="1"/>
  <c r="K29" i="1" s="1"/>
  <c r="A29" i="1"/>
  <c r="M28" i="1"/>
  <c r="I28" i="1"/>
  <c r="K28" i="1" s="1"/>
  <c r="A28" i="1"/>
  <c r="M27" i="1"/>
  <c r="I27" i="1"/>
  <c r="K27" i="1" s="1"/>
  <c r="A27" i="1"/>
  <c r="M26" i="1"/>
  <c r="I26" i="1"/>
  <c r="K26" i="1" s="1"/>
  <c r="A26" i="1"/>
  <c r="M25" i="1"/>
  <c r="I25" i="1"/>
  <c r="K25" i="1" s="1"/>
  <c r="A25" i="1"/>
  <c r="M24" i="1"/>
  <c r="I24" i="1"/>
  <c r="K24" i="1" s="1"/>
  <c r="A24" i="1"/>
  <c r="M23" i="1"/>
  <c r="I23" i="1"/>
  <c r="K23" i="1" s="1"/>
  <c r="A23" i="1"/>
  <c r="M22" i="1"/>
  <c r="I22" i="1"/>
  <c r="K22" i="1" s="1"/>
  <c r="A22" i="1"/>
  <c r="M21" i="1"/>
  <c r="I21" i="1"/>
  <c r="K21" i="1" s="1"/>
  <c r="A21" i="1"/>
  <c r="M20" i="1"/>
  <c r="I20" i="1"/>
  <c r="K20" i="1" s="1"/>
  <c r="A20" i="1"/>
  <c r="M19" i="1"/>
  <c r="I19" i="1"/>
  <c r="K19" i="1" s="1"/>
  <c r="A19" i="1"/>
  <c r="M18" i="1"/>
  <c r="I18" i="1"/>
  <c r="K18" i="1" s="1"/>
  <c r="A18" i="1"/>
  <c r="M17" i="1"/>
  <c r="I17" i="1"/>
  <c r="K17" i="1" s="1"/>
  <c r="A17" i="1"/>
  <c r="M16" i="1"/>
  <c r="I16" i="1"/>
  <c r="K16" i="1" s="1"/>
  <c r="A16" i="1"/>
  <c r="M15" i="1"/>
  <c r="I15" i="1"/>
  <c r="K15" i="1" s="1"/>
  <c r="A15" i="1"/>
  <c r="M14" i="1"/>
  <c r="I14" i="1"/>
  <c r="K14" i="1" s="1"/>
  <c r="A14" i="1"/>
  <c r="M13" i="1"/>
  <c r="I13" i="1"/>
  <c r="K13" i="1" s="1"/>
  <c r="A13" i="1"/>
  <c r="M12" i="1"/>
  <c r="I12" i="1"/>
  <c r="K12" i="1" s="1"/>
  <c r="A12" i="1"/>
  <c r="M11" i="1"/>
  <c r="I11" i="1"/>
  <c r="K11" i="1" s="1"/>
  <c r="A11" i="1"/>
  <c r="M10" i="1"/>
  <c r="I10" i="1"/>
  <c r="K10" i="1" s="1"/>
  <c r="A10" i="1"/>
  <c r="M9" i="1"/>
  <c r="I9" i="1"/>
  <c r="K9" i="1" s="1"/>
  <c r="A9" i="1"/>
  <c r="M8" i="1"/>
  <c r="I8" i="1"/>
  <c r="K8" i="1" s="1"/>
  <c r="A8" i="1"/>
  <c r="M7" i="1"/>
  <c r="I7" i="1"/>
  <c r="I71" i="1" s="1"/>
  <c r="A7" i="1"/>
  <c r="K70" i="2" l="1"/>
  <c r="I70" i="2"/>
  <c r="K7" i="1"/>
  <c r="K71" i="1" s="1"/>
</calcChain>
</file>

<file path=xl/sharedStrings.xml><?xml version="1.0" encoding="utf-8"?>
<sst xmlns="http://schemas.openxmlformats.org/spreadsheetml/2006/main" count="247" uniqueCount="128">
  <si>
    <t>Entergy Texas, Inc.</t>
  </si>
  <si>
    <r>
      <t xml:space="preserve">Direct Expense Short-Term Incentive Compensation by Plan by Account </t>
    </r>
    <r>
      <rPr>
        <b/>
        <vertAlign val="superscript"/>
        <sz val="10"/>
        <color theme="1"/>
        <rFont val="Times New Roman"/>
        <family val="1"/>
      </rPr>
      <t>(3)</t>
    </r>
  </si>
  <si>
    <r>
      <t>Account</t>
    </r>
    <r>
      <rPr>
        <vertAlign val="superscript"/>
        <sz val="10"/>
        <rFont val="Times New Roman"/>
        <family val="1"/>
      </rPr>
      <t xml:space="preserve"> (1)</t>
    </r>
  </si>
  <si>
    <t>EAIP (Executive Annual Incentive Plan)</t>
  </si>
  <si>
    <t>EXIP (Exempt Incentive Plan)</t>
  </si>
  <si>
    <t>OSIP (Operational Supervisor Incentive Plan)</t>
  </si>
  <si>
    <t>SMIP (System Management Incentive Plan)</t>
  </si>
  <si>
    <t>TSIP (Teamsharing Incentive Plan)</t>
  </si>
  <si>
    <t>TSPB (Teamsharing Plan for Selected Bargaining Units)</t>
  </si>
  <si>
    <t xml:space="preserve">Total </t>
  </si>
  <si>
    <r>
      <t>Adjustment</t>
    </r>
    <r>
      <rPr>
        <vertAlign val="superscript"/>
        <sz val="10"/>
        <rFont val="Times New Roman"/>
        <family val="1"/>
      </rPr>
      <t xml:space="preserve"> (2)</t>
    </r>
  </si>
  <si>
    <t>Total Adjusted Amount</t>
  </si>
  <si>
    <t>108220</t>
  </si>
  <si>
    <t>108230</t>
  </si>
  <si>
    <t>163000</t>
  </si>
  <si>
    <t>228100</t>
  </si>
  <si>
    <t>228400</t>
  </si>
  <si>
    <t>500000</t>
  </si>
  <si>
    <t>501100</t>
  </si>
  <si>
    <t>502000</t>
  </si>
  <si>
    <t>505000</t>
  </si>
  <si>
    <t>506000</t>
  </si>
  <si>
    <t>510000</t>
  </si>
  <si>
    <t>511000</t>
  </si>
  <si>
    <t>512000</t>
  </si>
  <si>
    <t>513000</t>
  </si>
  <si>
    <t>514000</t>
  </si>
  <si>
    <t>535000</t>
  </si>
  <si>
    <t>539000</t>
  </si>
  <si>
    <t>544000</t>
  </si>
  <si>
    <t>546000</t>
  </si>
  <si>
    <t>548000</t>
  </si>
  <si>
    <t>549000</t>
  </si>
  <si>
    <t>551000</t>
  </si>
  <si>
    <t>552000</t>
  </si>
  <si>
    <t>553000</t>
  </si>
  <si>
    <t>554000</t>
  </si>
  <si>
    <t>560000</t>
  </si>
  <si>
    <t>561200</t>
  </si>
  <si>
    <t>562000</t>
  </si>
  <si>
    <t>563000</t>
  </si>
  <si>
    <t>566000</t>
  </si>
  <si>
    <t>568000</t>
  </si>
  <si>
    <t>570000</t>
  </si>
  <si>
    <t>573000</t>
  </si>
  <si>
    <t>580000</t>
  </si>
  <si>
    <t>581000</t>
  </si>
  <si>
    <t>582000</t>
  </si>
  <si>
    <t>583000</t>
  </si>
  <si>
    <t>584000</t>
  </si>
  <si>
    <t>585000</t>
  </si>
  <si>
    <t>586000</t>
  </si>
  <si>
    <t>587000</t>
  </si>
  <si>
    <t>588000</t>
  </si>
  <si>
    <t>590000</t>
  </si>
  <si>
    <t>591000</t>
  </si>
  <si>
    <t>592000</t>
  </si>
  <si>
    <t>593000</t>
  </si>
  <si>
    <t>594000</t>
  </si>
  <si>
    <t>595000</t>
  </si>
  <si>
    <t>596000</t>
  </si>
  <si>
    <t>597000</t>
  </si>
  <si>
    <t>598000</t>
  </si>
  <si>
    <t>901000</t>
  </si>
  <si>
    <t>902000</t>
  </si>
  <si>
    <t>903001</t>
  </si>
  <si>
    <t>903002</t>
  </si>
  <si>
    <t>905000</t>
  </si>
  <si>
    <t>907000</t>
  </si>
  <si>
    <t>908000</t>
  </si>
  <si>
    <t>909000</t>
  </si>
  <si>
    <t>910000</t>
  </si>
  <si>
    <t>912000</t>
  </si>
  <si>
    <t>920000</t>
  </si>
  <si>
    <t>928000</t>
  </si>
  <si>
    <t>935000</t>
  </si>
  <si>
    <t>Total</t>
  </si>
  <si>
    <t>Notes:</t>
  </si>
  <si>
    <r>
      <rPr>
        <vertAlign val="superscript"/>
        <sz val="10"/>
        <rFont val="Times New Roman"/>
        <family val="1"/>
      </rPr>
      <t xml:space="preserve">(1) </t>
    </r>
    <r>
      <rPr>
        <sz val="10"/>
        <rFont val="Times New Roman"/>
        <family val="1"/>
      </rPr>
      <t xml:space="preserve"> Includes only accounts included in the COS.</t>
    </r>
  </si>
  <si>
    <r>
      <rPr>
        <vertAlign val="superscript"/>
        <sz val="10"/>
        <rFont val="Times New Roman"/>
        <family val="1"/>
      </rPr>
      <t xml:space="preserve">(2) </t>
    </r>
    <r>
      <rPr>
        <sz val="10"/>
        <rFont val="Times New Roman"/>
        <family val="1"/>
      </rPr>
      <t xml:space="preserve"> Reference proforma adjustment AJ14K - Distribution Staffing Increase, AJ22A - Direct Incentive Compensation, AJ23 - Remove Securitized Storm Costs, and AJ30 - Remove AMS Costs.</t>
    </r>
  </si>
  <si>
    <t>(3) The below chart provides a reconciliation of the unassigned Short-Term Incentive Compensation by plan:</t>
  </si>
  <si>
    <t>Plan</t>
  </si>
  <si>
    <t>As Filed (reference Cities 3-4)</t>
  </si>
  <si>
    <t>Updated by plan</t>
  </si>
  <si>
    <t>Not Assigned</t>
  </si>
  <si>
    <t>Adjustments</t>
  </si>
  <si>
    <t>Total Amount Booked during the Test Year</t>
  </si>
  <si>
    <r>
      <t xml:space="preserve">Affiliate Expense Short Term Incentive Compensation by Plan by Account </t>
    </r>
    <r>
      <rPr>
        <b/>
        <vertAlign val="superscript"/>
        <sz val="10"/>
        <color theme="1"/>
        <rFont val="Times New Roman"/>
        <family val="1"/>
      </rPr>
      <t>(3)</t>
    </r>
  </si>
  <si>
    <t>517000</t>
  </si>
  <si>
    <t>520000</t>
  </si>
  <si>
    <t>524000</t>
  </si>
  <si>
    <t>528000</t>
  </si>
  <si>
    <t>532000</t>
  </si>
  <si>
    <t>556000</t>
  </si>
  <si>
    <t>557000</t>
  </si>
  <si>
    <t>561300</t>
  </si>
  <si>
    <t>561500</t>
  </si>
  <si>
    <t>569000</t>
  </si>
  <si>
    <t>870000</t>
  </si>
  <si>
    <t>880000</t>
  </si>
  <si>
    <t>916000</t>
  </si>
  <si>
    <t>923000</t>
  </si>
  <si>
    <t>924000</t>
  </si>
  <si>
    <t>925000</t>
  </si>
  <si>
    <t>930100</t>
  </si>
  <si>
    <t>930200</t>
  </si>
  <si>
    <r>
      <rPr>
        <vertAlign val="superscript"/>
        <sz val="10"/>
        <rFont val="Times New Roman"/>
        <family val="1"/>
      </rPr>
      <t xml:space="preserve">(2) </t>
    </r>
    <r>
      <rPr>
        <sz val="10"/>
        <rFont val="Times New Roman"/>
        <family val="1"/>
      </rPr>
      <t xml:space="preserve"> Reference proforma adjustment  AJ22B - Affiliate Incentive Compensation, AJ23 - Remove Securitized Storm Costs, and AJ30 - Remove AMS Costs.</t>
    </r>
  </si>
  <si>
    <t>Direct Capitalized Short-Term Incentive Compensation by Plan by Account</t>
  </si>
  <si>
    <t>Account</t>
  </si>
  <si>
    <r>
      <t xml:space="preserve">As Filed </t>
    </r>
    <r>
      <rPr>
        <b/>
        <u/>
        <vertAlign val="superscript"/>
        <sz val="10"/>
        <color theme="1"/>
        <rFont val="Times New Roman"/>
        <family val="1"/>
      </rPr>
      <t>(3)</t>
    </r>
  </si>
  <si>
    <t>107000</t>
  </si>
  <si>
    <r>
      <t xml:space="preserve">Adjustments </t>
    </r>
    <r>
      <rPr>
        <vertAlign val="superscript"/>
        <sz val="10"/>
        <color theme="1"/>
        <rFont val="Times New Roman"/>
        <family val="1"/>
      </rPr>
      <t>(1)</t>
    </r>
  </si>
  <si>
    <r>
      <t xml:space="preserve">Total Amount Booked during the Test Year </t>
    </r>
    <r>
      <rPr>
        <vertAlign val="superscript"/>
        <sz val="10"/>
        <color theme="1"/>
        <rFont val="Times New Roman"/>
        <family val="1"/>
      </rPr>
      <t>(2)</t>
    </r>
  </si>
  <si>
    <t>(1)  ETI Direct short term capitalized incentive compensation does not include financially-based incentive compensation</t>
  </si>
  <si>
    <t xml:space="preserve"> therefore there is no adjusting entry on the books to remove the financially-based portion.</t>
  </si>
  <si>
    <t>(2)  ETI Amounts recorded to construction work in progress (CWIP) account 107000. The timing of when the CWIP charges</t>
  </si>
  <si>
    <t xml:space="preserve"> closed to plant in service (accounts 101/106) cannot be determined as the transactions are not recorded in the</t>
  </si>
  <si>
    <t xml:space="preserve"> accounting system at that level of detail.</t>
  </si>
  <si>
    <t>(3) Reference OPUC 5-3 parts a</t>
  </si>
  <si>
    <t>Affiliate Capitalized Short-Term Incentive Compensation by Plan by Account</t>
  </si>
  <si>
    <t>Adjustments (1)</t>
  </si>
  <si>
    <t>Total Amount Booked during the Test Year (2)</t>
  </si>
  <si>
    <t xml:space="preserve">(1)  An adjusting entry to remove a  portion of EAIP short term capitalized incentive compensation that is </t>
  </si>
  <si>
    <t>considered financially-based is done on the books and is reflected in the test year amounts.</t>
  </si>
  <si>
    <t xml:space="preserve">(2)  Reflects amount recorded to construction work in progress (CWIP) account 107000. The timing of when the CWIP </t>
  </si>
  <si>
    <t xml:space="preserve">charges closed to plant in service (accounts 101/106) cannot be determined as the transactions are not recorded in the </t>
  </si>
  <si>
    <t>accounting system at that level of detail.</t>
  </si>
  <si>
    <t>(3) Reference OPUC 5-3 part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</si>
</sst>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b/>
      <sz val="10"/>
      <name val="Times New Roman"/>
      <family val="1"/>
    </font>
    <font>
      <vertAlign val="superscript"/>
      <sz val="10"/>
      <name val="Times New Roman"/>
      <family val="1"/>
    </font>
    <font>
      <sz val="10"/>
      <name val="Times New Roman"/>
      <family val="1"/>
    </font>
    <font>
      <b/>
      <u/>
      <sz val="10"/>
      <color theme="1"/>
      <name val="Times New Roman"/>
      <family val="1"/>
    </font>
    <font>
      <sz val="10"/>
      <name val="Arial"/>
      <family val="2"/>
    </font>
    <font>
      <b/>
      <u/>
      <vertAlign val="superscript"/>
      <sz val="10"/>
      <color theme="1"/>
      <name val="Times New Roman"/>
      <family val="1"/>
    </font>
    <font>
      <u/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0" fontId="3" fillId="0" borderId="0" xfId="0" applyFont="1"/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164" fontId="3" fillId="0" borderId="0" xfId="0" applyNumberFormat="1" applyFont="1"/>
    <xf numFmtId="164" fontId="3" fillId="0" borderId="0" xfId="1" applyNumberFormat="1" applyFont="1"/>
    <xf numFmtId="0" fontId="4" fillId="0" borderId="0" xfId="0" applyFont="1" applyAlignment="1">
      <alignment horizontal="right"/>
    </xf>
    <xf numFmtId="164" fontId="4" fillId="0" borderId="2" xfId="0" applyNumberFormat="1" applyFont="1" applyBorder="1"/>
    <xf numFmtId="0" fontId="4" fillId="0" borderId="0" xfId="0" applyFont="1" applyAlignment="1">
      <alignment horizontal="left"/>
    </xf>
    <xf numFmtId="164" fontId="4" fillId="0" borderId="0" xfId="0" applyNumberFormat="1" applyFont="1"/>
    <xf numFmtId="0" fontId="8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43" fontId="3" fillId="0" borderId="0" xfId="0" applyNumberFormat="1" applyFont="1"/>
    <xf numFmtId="0" fontId="4" fillId="0" borderId="0" xfId="0" applyFont="1"/>
    <xf numFmtId="164" fontId="4" fillId="0" borderId="3" xfId="1" applyNumberFormat="1" applyFont="1" applyBorder="1"/>
    <xf numFmtId="164" fontId="3" fillId="0" borderId="0" xfId="1" applyNumberFormat="1" applyFont="1" applyFill="1" applyBorder="1"/>
    <xf numFmtId="164" fontId="3" fillId="0" borderId="0" xfId="1" applyNumberFormat="1" applyFont="1" applyFill="1"/>
    <xf numFmtId="0" fontId="8" fillId="0" borderId="0" xfId="3" applyFont="1"/>
    <xf numFmtId="0" fontId="6" fillId="0" borderId="0" xfId="3" applyFont="1" applyAlignment="1">
      <alignment horizontal="centerContinuous"/>
    </xf>
    <xf numFmtId="0" fontId="8" fillId="0" borderId="0" xfId="3" applyFont="1" applyAlignment="1">
      <alignment horizontal="centerContinuous"/>
    </xf>
    <xf numFmtId="0" fontId="3" fillId="0" borderId="0" xfId="4" applyFont="1"/>
    <xf numFmtId="0" fontId="9" fillId="0" borderId="0" xfId="4" applyFont="1"/>
    <xf numFmtId="0" fontId="9" fillId="0" borderId="0" xfId="0" applyFont="1" applyAlignment="1">
      <alignment horizontal="center" wrapText="1"/>
    </xf>
    <xf numFmtId="0" fontId="12" fillId="0" borderId="0" xfId="4" applyFont="1"/>
    <xf numFmtId="0" fontId="3" fillId="0" borderId="0" xfId="4" quotePrefix="1" applyFont="1"/>
    <xf numFmtId="164" fontId="3" fillId="0" borderId="0" xfId="5" applyNumberFormat="1" applyFont="1"/>
    <xf numFmtId="164" fontId="3" fillId="0" borderId="0" xfId="6" applyNumberFormat="1" applyFont="1"/>
    <xf numFmtId="164" fontId="4" fillId="0" borderId="0" xfId="5" applyNumberFormat="1" applyFont="1"/>
    <xf numFmtId="0" fontId="4" fillId="0" borderId="0" xfId="4" applyFont="1"/>
    <xf numFmtId="164" fontId="3" fillId="0" borderId="0" xfId="4" applyNumberFormat="1" applyFont="1"/>
    <xf numFmtId="164" fontId="3" fillId="0" borderId="3" xfId="4" applyNumberFormat="1" applyFont="1" applyBorder="1"/>
    <xf numFmtId="9" fontId="4" fillId="0" borderId="0" xfId="2" applyFont="1"/>
    <xf numFmtId="0" fontId="4" fillId="0" borderId="0" xfId="0" applyFont="1" applyAlignment="1">
      <alignment horizontal="center"/>
    </xf>
    <xf numFmtId="0" fontId="3" fillId="0" borderId="0" xfId="4" applyFont="1" applyAlignment="1">
      <alignment horizontal="center"/>
    </xf>
  </cellXfs>
  <cellStyles count="7">
    <cellStyle name="Comma" xfId="1" builtinId="3"/>
    <cellStyle name="Comma 2" xfId="5"/>
    <cellStyle name="Normal" xfId="0" builtinId="0"/>
    <cellStyle name="Normal 2" xfId="4"/>
    <cellStyle name="Normal 3" xfId="6"/>
    <cellStyle name="Normal 4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customXml" Target="../customXml/item3.xml"/><Relationship Id="rId10" Type="http://schemas.openxmlformats.org/officeDocument/2006/relationships/externalLink" Target="externalLinks/externalLink6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bgp03\finance\Fuel%20Over-Under%20and%20Revenue%20Worksheets\TEXAS%20OVER-UNDER%20Fuel%20Recovery%20Worksheet\FUEL%20PUC%201997-2001detail-bac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75547632/1998Mulvey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75547632/Rate%20Cas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pshare\Utility\Supply%20Plan\LA%20Filing%202002\Revenue%20Requirements\Working%20Files\Book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SCSVR2\08-103-U%20OG&amp;E%20Rate%20Case\Files%20from%20Company\Application\MFR%20Filing%20(8-29-08)\Volume%20I\Schedule%20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tfil01v01\RIS\Hillcrest\PDSACCT\2007\HARDWA0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bcs01\Local%20Settings\Temporary%20Internet%20Files\OLK1632\FINANC\AFUDC\AFUDC%202002\AFUDC2002%20Forecast%20All%20Cos%20Act.%20thru%20Ma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pahomi\AppData\Local\Microsoft\Windows\Temporary%20Internet%20Files\Content.Outlook\QEOVLJX3\2014%20EAI%20Rider%20GGR%20Updat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WP%20Exhibit%20APL-R-4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WC\Timesheet\Timeshee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ax%20Counsel\PLANNING_RS1506\MTM_RS1506\2014\EWOM\RSCogen\RSCogen%202013%20model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75547632/ratecase%20199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 Under Recovery Calc"/>
      <sheetName val="Fuels Burned Expense"/>
      <sheetName val="Eligible Pur Pow Energy Expense"/>
      <sheetName val="TNP1 Replacmnt Pwr Expense"/>
      <sheetName val="Total Pur Pwr Expense"/>
      <sheetName val="Non Recon Fuel Expense"/>
      <sheetName val="Amoco Mkt Adj"/>
      <sheetName val="Off System Sales"/>
      <sheetName val="OffSystemSales (2)"/>
      <sheetName val="kWh Sales per Gen Ledger "/>
      <sheetName val="Rev by CClass per Gen Ledger"/>
      <sheetName val="Customers"/>
      <sheetName val="kWh Sales by class per Reg"/>
      <sheetName val="Fuel Rev by Cust Class per Reg"/>
      <sheetName val="Nat Gas Purchases"/>
      <sheetName val="Lignite Purchases"/>
      <sheetName val="Alt Fuels Pur"/>
      <sheetName val="PCRF Energy Rev by cust class"/>
      <sheetName val="CompUse"/>
      <sheetName val="System Lo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"/>
      <sheetName val="D"/>
      <sheetName val="E"/>
      <sheetName val="F"/>
      <sheetName val="G"/>
      <sheetName val="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.0"/>
      <sheetName val="WP B-1a"/>
      <sheetName val="WP B-1b"/>
      <sheetName val="B-2.0 "/>
      <sheetName val="B-2.1"/>
      <sheetName val="B-2.2"/>
      <sheetName val="B-2.3"/>
      <sheetName val="B-3"/>
      <sheetName val="B-3.2"/>
      <sheetName val="B-4.0"/>
      <sheetName val="B-5.0"/>
      <sheetName val="B-7.0"/>
      <sheetName val="B-8.0 "/>
      <sheetName val="B-10.0"/>
      <sheetName val="C-1,C-2"/>
      <sheetName val="WPC-3.1a"/>
      <sheetName val="WPC-3.1b"/>
      <sheetName val="C-3.1"/>
      <sheetName val="C-3.10"/>
      <sheetName val="WPC-3.10a"/>
      <sheetName val="WPC-3.10b"/>
      <sheetName val="WPC-3.10c"/>
      <sheetName val="WPC-3.10d"/>
      <sheetName val="WPC-3.10e"/>
      <sheetName val="C-3.11 (2)"/>
      <sheetName val="C-3.xxxxx"/>
      <sheetName val="C-3.13"/>
      <sheetName val="C-3.18"/>
      <sheetName val="C-3.19"/>
      <sheetName val="C-3.2"/>
      <sheetName val="WPC-3.2A"/>
      <sheetName val="WPC-3.2B"/>
      <sheetName val="WPC-3.2C"/>
      <sheetName val="C-3.22"/>
      <sheetName val=" C-3.3"/>
      <sheetName val="C-3.30"/>
      <sheetName val="C-3.31"/>
      <sheetName val="C-3.4"/>
      <sheetName val="C-3.4a"/>
      <sheetName val="C-3.47"/>
      <sheetName val="C-3.48"/>
      <sheetName val="C-3.50"/>
      <sheetName val="C-3.51"/>
      <sheetName val="C-3.5"/>
      <sheetName val="C-3.55"/>
      <sheetName val="WPC-3.5a"/>
      <sheetName val="C-3.6"/>
      <sheetName val="C-3.xx"/>
      <sheetName val="C-3.xxx"/>
      <sheetName val="WPC-3.xxxx"/>
      <sheetName val="C-3.xxxxxx"/>
      <sheetName val="C-3.9"/>
      <sheetName val="E-3.1"/>
      <sheetName val="E-3.2 Page 1 of 9 (GSSTE)"/>
      <sheetName val="E-3.2 Page 2 of 9 (GSSII)"/>
      <sheetName val="E-3.2 Page 3 of 9 (FSMA)"/>
      <sheetName val="E-3.2 Page 4 of 9 (SS)"/>
      <sheetName val="E-3.2 Page 5 of 9 (SS-1)"/>
      <sheetName val="E-3.2 Page 6 of 9 (GSSF2)"/>
      <sheetName val="E-3.2 Page 7 of 9 (M2M3)"/>
      <sheetName val="E-3.2 Page 8 of 9 (LNG)"/>
      <sheetName val="E-3.2 Page 9 of 9 (PROPANE)"/>
      <sheetName val="E-3.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1"/>
      <sheetName val="Summary 1-Ph1"/>
      <sheetName val="Summary 1-Ph1&amp;2"/>
      <sheetName val="Summary 4-Ph1&amp;2"/>
      <sheetName val="Input Sheet"/>
      <sheetName val="Revision Control"/>
      <sheetName val="Summary 1-All Phases"/>
      <sheetName val="Summary 4-All Phases"/>
      <sheetName val="Summary-Precomm-All Phases"/>
      <sheetName val="Summary 2-DONOTUSE"/>
      <sheetName val="Summary 3-DONOTUSE"/>
      <sheetName val="Labor-Peaker-Ph1"/>
      <sheetName val="Labor-Yr2"/>
      <sheetName val="Labor-Yr3+"/>
      <sheetName val="Labor-Peaker-Ph2"/>
      <sheetName val="Labor-CCGT-Ph1"/>
      <sheetName val="Routine O &amp; M-Peaker"/>
      <sheetName val="Routine O &amp; M-CCGT"/>
      <sheetName val="General Plant Operations-CCGT"/>
      <sheetName val="G&amp;A-Peaker"/>
      <sheetName val="MM Gas Turbine"/>
      <sheetName val="MM GT Spares"/>
      <sheetName val="Major Maint"/>
      <sheetName val="Major Maint-2"/>
      <sheetName val="Other Oper. Exp.(Ins,Taxes etc)"/>
      <sheetName val="Pre-Comm-CCGT"/>
      <sheetName val="Precomm LaborA-CCGT"/>
      <sheetName val="Precomm LaborB-CCGT"/>
      <sheetName val="Capital-CCGT"/>
      <sheetName val="Capital Sched"/>
      <sheetName val="Pre-Comm-Peaker"/>
      <sheetName val="Precomm LaborA-Peaker"/>
      <sheetName val="Precomm LaborB-Peaker"/>
      <sheetName val="Capital-Peaker"/>
      <sheetName val="Degradation-Starts"/>
      <sheetName val="Dispatch"/>
      <sheetName val="Asset Management"/>
      <sheetName val="AssetMgt Labor-Yrs1-30-CCGT"/>
      <sheetName val="Degradation-Hrs"/>
      <sheetName val="Summary 4-Ph1"/>
      <sheetName val="Summary-Precomm-Ph1"/>
      <sheetName val="Labor-CCGT-Ph2"/>
      <sheetName val="Routine O &amp; M-CCGT-Ph2"/>
      <sheetName val="General Plant Ops-CCGT-Ph2"/>
      <sheetName val="AssetMgt Labor-Yrs1-30-Ph3"/>
      <sheetName val="Regular&amp;Modified Outage Costs"/>
      <sheetName val="Questions &amp; Answers"/>
      <sheetName val="StartCost-VS-NormalStarts"/>
      <sheetName val="StartCost-VS-Ratio"/>
      <sheetName val="Regional Labor Coeff"/>
      <sheetName val="AssetMgt Labor-Yrs1-30-Peak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- SECTION E"/>
      <sheetName val="Schedule E-1"/>
      <sheetName val="Schedule E-2"/>
      <sheetName val="Schedule E-3"/>
      <sheetName val="Schedule E-4"/>
      <sheetName val="Schedule E-5"/>
      <sheetName val="Schedule E-7"/>
      <sheetName val="Schedule E-8"/>
      <sheetName val="Schedule E-15"/>
      <sheetName val="Schedule E-15.1"/>
      <sheetName val="SchE-15.1a. By Portion_By Month"/>
      <sheetName val="Sch E-15.1b-h. Billing Dates"/>
      <sheetName val="Schedule E-16"/>
      <sheetName val="WP E-16a"/>
      <sheetName val="WP E-16b"/>
      <sheetName val="WP E-16c"/>
      <sheetName val="Schedule E-17"/>
      <sheetName val="Info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rdware"/>
      <sheetName val="Maintenance Accruals"/>
      <sheetName val="Amortization"/>
      <sheetName val="Leases Paid In Advance"/>
      <sheetName val="Store Level Refranchise"/>
      <sheetName val="Lost and Stolen PC'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NSP MN"/>
      <sheetName val="NSP WI"/>
      <sheetName val="PSCO"/>
      <sheetName val="SPS"/>
      <sheetName val="CHEY"/>
      <sheetName val="STD Forecast"/>
      <sheetName val="Commercial Paper"/>
      <sheetName val="Std Compare"/>
      <sheetName val="Allocators"/>
      <sheetName val="Table"/>
      <sheetName val="AL - Page 1, CWC"/>
      <sheetName val="data entry"/>
      <sheetName val="e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RR Summary(AttchB)"/>
      <sheetName val="INPUT"/>
      <sheetName val="A.1 Rate"/>
      <sheetName val="A.6 Billing Det"/>
      <sheetName val="B.1 OverUnder"/>
      <sheetName val="B.2 PY OverUnder"/>
      <sheetName val="C.1 GG Cost"/>
      <sheetName val="C.2 Demand Charges"/>
      <sheetName val="C.3 GG Bill"/>
      <sheetName val="C.16 GGART"/>
      <sheetName val="D.1 Res Equal"/>
      <sheetName val="D.5"/>
      <sheetName val="D.6"/>
      <sheetName val="D.7"/>
      <sheetName val="E.1 Percent"/>
      <sheetName val="F.1 Rev"/>
      <sheetName val="F.2 M33 Rev"/>
      <sheetName val="G.1 Proj RR"/>
      <sheetName val="G.2 Proj GG Cost"/>
      <sheetName val="Support&gt;&gt;&gt;"/>
      <sheetName val="Sch C query"/>
      <sheetName val="SERI Forecast for G.2"/>
      <sheetName val="Allocation Factor for A.5"/>
      <sheetName val="Large Service Class for A.8"/>
      <sheetName val="2013 Sales for A.8"/>
      <sheetName val="EAI Forecast for A.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h APL-R-4.1"/>
      <sheetName val="WP Exh APL-R-4.1"/>
      <sheetName val="WP Exhibit APL-R-4"/>
    </sheetNames>
    <definedNames>
      <definedName name="gIsRef" refersTo="#REF!"/>
    </definedNames>
    <sheetDataSet>
      <sheetData sheetId="0" refreshError="1"/>
      <sheetData sheetId="1" refreshError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"/>
      <sheetName val="Weekly"/>
      <sheetName val="Comments"/>
      <sheetName val="R12 Load Data Issues"/>
      <sheetName val="R12 Load Data"/>
      <sheetName val="Parameter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3.10"/>
      <sheetName val="WPC-3.10a"/>
      <sheetName val="WPC-3.10b"/>
      <sheetName val="WPC-3.10c"/>
      <sheetName val="WPC-3.10d"/>
      <sheetName val="WPC-3.10e"/>
      <sheetName val="C-3.31"/>
      <sheetName val="C-3.4a (1)"/>
      <sheetName val="C-3.4a (2)"/>
      <sheetName val="C-3.47"/>
      <sheetName val="C-3.48"/>
      <sheetName val="C-3.50"/>
      <sheetName val="C-3.51"/>
      <sheetName val="C-3.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88"/>
  <sheetViews>
    <sheetView showGridLines="0" tabSelected="1" workbookViewId="0">
      <pane xSplit="2" ySplit="6" topLeftCell="C7" activePane="bottomRight" state="frozen"/>
      <selection pane="topRight" sqref="A1:A1048576"/>
      <selection pane="bottomLeft" sqref="A1:A1048576"/>
      <selection pane="bottomRight" activeCell="B3" sqref="B3:K3"/>
    </sheetView>
  </sheetViews>
  <sheetFormatPr defaultColWidth="8.7265625" defaultRowHeight="13" x14ac:dyDescent="0.3"/>
  <cols>
    <col min="1" max="1" width="0" style="1" hidden="1" customWidth="1"/>
    <col min="2" max="2" width="10.26953125" style="1" bestFit="1" customWidth="1"/>
    <col min="3" max="3" width="11.7265625" style="1" customWidth="1"/>
    <col min="4" max="4" width="14.7265625" style="1" customWidth="1"/>
    <col min="5" max="5" width="15.26953125" style="1" customWidth="1"/>
    <col min="6" max="6" width="13.81640625" style="1" customWidth="1"/>
    <col min="7" max="7" width="15.7265625" style="1" customWidth="1"/>
    <col min="8" max="8" width="16" style="1" customWidth="1"/>
    <col min="9" max="9" width="13" style="1" customWidth="1"/>
    <col min="10" max="10" width="12.453125" style="1" customWidth="1"/>
    <col min="11" max="11" width="13.54296875" style="1" customWidth="1"/>
    <col min="12" max="16384" width="8.7265625" style="1"/>
  </cols>
  <sheetData>
    <row r="2" spans="1:13" x14ac:dyDescent="0.3">
      <c r="B2" s="35" t="s">
        <v>0</v>
      </c>
      <c r="C2" s="35"/>
      <c r="D2" s="35"/>
      <c r="E2" s="35"/>
      <c r="F2" s="35"/>
      <c r="G2" s="35"/>
      <c r="H2" s="35"/>
      <c r="I2" s="35"/>
      <c r="J2" s="35"/>
      <c r="K2" s="35"/>
    </row>
    <row r="3" spans="1:13" ht="15" x14ac:dyDescent="0.3">
      <c r="B3" s="35" t="s">
        <v>1</v>
      </c>
      <c r="C3" s="35"/>
      <c r="D3" s="35"/>
      <c r="E3" s="35"/>
      <c r="F3" s="35"/>
      <c r="G3" s="35"/>
      <c r="H3" s="35"/>
      <c r="I3" s="35"/>
      <c r="J3" s="35"/>
      <c r="K3" s="35"/>
    </row>
    <row r="6" spans="1:13" ht="65" x14ac:dyDescent="0.3">
      <c r="B6" s="2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  <c r="I6" s="4" t="s">
        <v>9</v>
      </c>
      <c r="J6" s="2" t="s">
        <v>10</v>
      </c>
      <c r="K6" s="3" t="s">
        <v>11</v>
      </c>
    </row>
    <row r="7" spans="1:13" x14ac:dyDescent="0.3">
      <c r="A7" s="1" t="str">
        <f>LEFT(B7,3)</f>
        <v>108</v>
      </c>
      <c r="B7" s="5" t="s">
        <v>12</v>
      </c>
      <c r="C7" s="6">
        <v>285.73191378054241</v>
      </c>
      <c r="D7" s="6">
        <v>14486.550195562235</v>
      </c>
      <c r="E7" s="6">
        <v>2141.9452875035799</v>
      </c>
      <c r="F7" s="6">
        <v>7723.6422832855687</v>
      </c>
      <c r="G7" s="6">
        <v>942.31789484938736</v>
      </c>
      <c r="H7" s="6">
        <v>3948.5024250187112</v>
      </c>
      <c r="I7" s="6">
        <f t="shared" ref="I7:I70" si="0">SUM(C7:H7)</f>
        <v>29528.690000000024</v>
      </c>
      <c r="J7" s="7">
        <v>152.12</v>
      </c>
      <c r="K7" s="6">
        <f>I7+J7</f>
        <v>29680.810000000023</v>
      </c>
      <c r="M7" s="6">
        <f>C7+D7+E7+F7</f>
        <v>24637.869680131924</v>
      </c>
    </row>
    <row r="8" spans="1:13" x14ac:dyDescent="0.3">
      <c r="A8" s="1" t="str">
        <f t="shared" ref="A8:A70" si="1">LEFT(B8,3)</f>
        <v>108</v>
      </c>
      <c r="B8" s="5" t="s">
        <v>13</v>
      </c>
      <c r="C8" s="6">
        <v>-87.249928489880233</v>
      </c>
      <c r="D8" s="6">
        <v>-4423.6137147546215</v>
      </c>
      <c r="E8" s="6">
        <v>-654.05565199644013</v>
      </c>
      <c r="F8" s="6">
        <v>-2358.4598163426122</v>
      </c>
      <c r="G8" s="6">
        <v>-287.74233809769942</v>
      </c>
      <c r="H8" s="6">
        <v>504.41144968125286</v>
      </c>
      <c r="I8" s="6">
        <f t="shared" si="0"/>
        <v>-7306.7100000000009</v>
      </c>
      <c r="J8" s="7"/>
      <c r="K8" s="6">
        <f t="shared" ref="K8:K70" si="2">I8+J8</f>
        <v>-7306.7100000000009</v>
      </c>
      <c r="M8" s="6">
        <f t="shared" ref="M8:M70" si="3">C8+D8+E8+F8</f>
        <v>-7523.3791115835538</v>
      </c>
    </row>
    <row r="9" spans="1:13" x14ac:dyDescent="0.3">
      <c r="A9" s="1" t="str">
        <f t="shared" si="1"/>
        <v>163</v>
      </c>
      <c r="B9" s="5" t="s">
        <v>14</v>
      </c>
      <c r="C9" s="6">
        <v>-76.964671480659248</v>
      </c>
      <c r="D9" s="6">
        <v>24494.156733841875</v>
      </c>
      <c r="E9" s="6">
        <v>-415.61380680814011</v>
      </c>
      <c r="F9" s="6">
        <v>12896.631790973857</v>
      </c>
      <c r="G9" s="6">
        <v>5222.9175051731445</v>
      </c>
      <c r="H9" s="6">
        <v>17691.322448299918</v>
      </c>
      <c r="I9" s="6">
        <f t="shared" si="0"/>
        <v>59812.45</v>
      </c>
      <c r="J9" s="7"/>
      <c r="K9" s="6">
        <f t="shared" si="2"/>
        <v>59812.45</v>
      </c>
      <c r="M9" s="6">
        <f t="shared" si="3"/>
        <v>36898.210046526932</v>
      </c>
    </row>
    <row r="10" spans="1:13" x14ac:dyDescent="0.3">
      <c r="A10" s="1" t="str">
        <f t="shared" si="1"/>
        <v>228</v>
      </c>
      <c r="B10" s="5" t="s">
        <v>15</v>
      </c>
      <c r="C10" s="6">
        <v>-695.14546553024525</v>
      </c>
      <c r="D10" s="6">
        <v>-20246.034402576675</v>
      </c>
      <c r="E10" s="6">
        <v>-5211.0509264484735</v>
      </c>
      <c r="F10" s="6">
        <v>-16472.942844459783</v>
      </c>
      <c r="G10" s="6">
        <v>-2066.9565960863947</v>
      </c>
      <c r="H10" s="6">
        <v>-7611.5297648984242</v>
      </c>
      <c r="I10" s="6">
        <f t="shared" si="0"/>
        <v>-52303.66</v>
      </c>
      <c r="J10" s="7">
        <v>84740.45</v>
      </c>
      <c r="K10" s="6">
        <f t="shared" si="2"/>
        <v>32436.789999999994</v>
      </c>
      <c r="M10" s="6">
        <f t="shared" si="3"/>
        <v>-42625.173639015178</v>
      </c>
    </row>
    <row r="11" spans="1:13" x14ac:dyDescent="0.3">
      <c r="A11" s="1" t="str">
        <f t="shared" si="1"/>
        <v>228</v>
      </c>
      <c r="B11" s="5" t="s">
        <v>16</v>
      </c>
      <c r="C11" s="6">
        <v>3.2319232313624845E-2</v>
      </c>
      <c r="D11" s="6">
        <v>1.6285785367782257</v>
      </c>
      <c r="E11" s="6">
        <v>0.24227614771471237</v>
      </c>
      <c r="F11" s="6">
        <v>0.87362376137152642</v>
      </c>
      <c r="G11" s="6">
        <v>0.10658589218813809</v>
      </c>
      <c r="H11" s="6">
        <v>10.306616429633772</v>
      </c>
      <c r="I11" s="6">
        <f t="shared" si="0"/>
        <v>13.19</v>
      </c>
      <c r="J11" s="7"/>
      <c r="K11" s="6">
        <f t="shared" si="2"/>
        <v>13.19</v>
      </c>
      <c r="M11" s="6">
        <f t="shared" si="3"/>
        <v>2.7767976781780894</v>
      </c>
    </row>
    <row r="12" spans="1:13" x14ac:dyDescent="0.3">
      <c r="A12" s="1" t="str">
        <f t="shared" si="1"/>
        <v>500</v>
      </c>
      <c r="B12" s="5" t="s">
        <v>17</v>
      </c>
      <c r="C12" s="6">
        <v>336.11837107083238</v>
      </c>
      <c r="D12" s="6">
        <v>148514.01338178958</v>
      </c>
      <c r="E12" s="6">
        <v>2519.6596048123183</v>
      </c>
      <c r="F12" s="6">
        <v>20760.602652383808</v>
      </c>
      <c r="G12" s="6">
        <v>1244.6778537261962</v>
      </c>
      <c r="H12" s="6">
        <v>14282.238136217278</v>
      </c>
      <c r="I12" s="6">
        <f t="shared" si="0"/>
        <v>187657.31000000006</v>
      </c>
      <c r="J12" s="7"/>
      <c r="K12" s="6">
        <f t="shared" si="2"/>
        <v>187657.31000000006</v>
      </c>
      <c r="M12" s="6">
        <f t="shared" si="3"/>
        <v>172130.39401005657</v>
      </c>
    </row>
    <row r="13" spans="1:13" x14ac:dyDescent="0.3">
      <c r="A13" s="1" t="str">
        <f t="shared" si="1"/>
        <v>501</v>
      </c>
      <c r="B13" s="5" t="s">
        <v>18</v>
      </c>
      <c r="C13" s="6">
        <v>0</v>
      </c>
      <c r="D13" s="6">
        <v>101.32</v>
      </c>
      <c r="E13" s="6">
        <v>0</v>
      </c>
      <c r="F13" s="6">
        <v>0</v>
      </c>
      <c r="G13" s="6">
        <v>0</v>
      </c>
      <c r="H13" s="6">
        <v>0</v>
      </c>
      <c r="I13" s="6">
        <f t="shared" si="0"/>
        <v>101.32</v>
      </c>
      <c r="J13" s="7"/>
      <c r="K13" s="6">
        <f t="shared" si="2"/>
        <v>101.32</v>
      </c>
      <c r="M13" s="6">
        <f t="shared" si="3"/>
        <v>101.32</v>
      </c>
    </row>
    <row r="14" spans="1:13" x14ac:dyDescent="0.3">
      <c r="A14" s="1" t="str">
        <f t="shared" si="1"/>
        <v>502</v>
      </c>
      <c r="B14" s="5" t="s">
        <v>19</v>
      </c>
      <c r="C14" s="6">
        <v>178.18676533189739</v>
      </c>
      <c r="D14" s="6">
        <v>85219.572936719778</v>
      </c>
      <c r="E14" s="6">
        <v>1335.7496446522396</v>
      </c>
      <c r="F14" s="6">
        <v>4816.5807481216852</v>
      </c>
      <c r="G14" s="6">
        <v>587.6437650102265</v>
      </c>
      <c r="H14" s="6">
        <v>34375.416140164161</v>
      </c>
      <c r="I14" s="6">
        <f t="shared" si="0"/>
        <v>126513.15</v>
      </c>
      <c r="J14" s="7"/>
      <c r="K14" s="6">
        <f t="shared" si="2"/>
        <v>126513.15</v>
      </c>
      <c r="M14" s="6">
        <f t="shared" si="3"/>
        <v>91550.090094825602</v>
      </c>
    </row>
    <row r="15" spans="1:13" x14ac:dyDescent="0.3">
      <c r="A15" s="1" t="str">
        <f t="shared" si="1"/>
        <v>505</v>
      </c>
      <c r="B15" s="5" t="s">
        <v>20</v>
      </c>
      <c r="C15" s="6">
        <v>61.092831961274122</v>
      </c>
      <c r="D15" s="6">
        <v>21102.654215039605</v>
      </c>
      <c r="E15" s="6">
        <v>457.9730061942077</v>
      </c>
      <c r="F15" s="6">
        <v>1651.4052417125874</v>
      </c>
      <c r="G15" s="6">
        <v>201.47860994047451</v>
      </c>
      <c r="H15" s="6">
        <v>12597.14609515186</v>
      </c>
      <c r="I15" s="6">
        <f t="shared" si="0"/>
        <v>36071.750000000007</v>
      </c>
      <c r="J15" s="7"/>
      <c r="K15" s="6">
        <f t="shared" si="2"/>
        <v>36071.750000000007</v>
      </c>
      <c r="M15" s="6">
        <f t="shared" si="3"/>
        <v>23273.125294907673</v>
      </c>
    </row>
    <row r="16" spans="1:13" x14ac:dyDescent="0.3">
      <c r="A16" s="1" t="str">
        <f t="shared" si="1"/>
        <v>506</v>
      </c>
      <c r="B16" s="5" t="s">
        <v>21</v>
      </c>
      <c r="C16" s="6">
        <v>511.30147984510307</v>
      </c>
      <c r="D16" s="6">
        <v>132911.161538988</v>
      </c>
      <c r="E16" s="6">
        <v>15844.382800658532</v>
      </c>
      <c r="F16" s="6">
        <v>138354.44131913802</v>
      </c>
      <c r="G16" s="6">
        <v>7505.6658322711173</v>
      </c>
      <c r="H16" s="6">
        <v>15464.197029099205</v>
      </c>
      <c r="I16" s="6">
        <f t="shared" si="0"/>
        <v>310591.14999999997</v>
      </c>
      <c r="J16" s="7"/>
      <c r="K16" s="6">
        <f t="shared" si="2"/>
        <v>310591.14999999997</v>
      </c>
      <c r="M16" s="6">
        <f t="shared" si="3"/>
        <v>287621.28713862965</v>
      </c>
    </row>
    <row r="17" spans="1:13" x14ac:dyDescent="0.3">
      <c r="A17" s="1" t="str">
        <f t="shared" si="1"/>
        <v>510</v>
      </c>
      <c r="B17" s="5" t="s">
        <v>22</v>
      </c>
      <c r="C17" s="6">
        <v>57.964930211160578</v>
      </c>
      <c r="D17" s="6">
        <v>2938.810229406799</v>
      </c>
      <c r="E17" s="6">
        <v>434.52517243708775</v>
      </c>
      <c r="F17" s="6">
        <v>30439.294678579849</v>
      </c>
      <c r="G17" s="6">
        <v>191.16307411717642</v>
      </c>
      <c r="H17" s="6">
        <v>801.01191524792728</v>
      </c>
      <c r="I17" s="6">
        <f t="shared" si="0"/>
        <v>34862.769999999997</v>
      </c>
      <c r="J17" s="7"/>
      <c r="K17" s="6">
        <f t="shared" si="2"/>
        <v>34862.769999999997</v>
      </c>
      <c r="M17" s="6">
        <f t="shared" si="3"/>
        <v>33870.595010634897</v>
      </c>
    </row>
    <row r="18" spans="1:13" x14ac:dyDescent="0.3">
      <c r="A18" s="1" t="str">
        <f t="shared" si="1"/>
        <v>511</v>
      </c>
      <c r="B18" s="5" t="s">
        <v>23</v>
      </c>
      <c r="C18" s="6">
        <v>5.2318450680630777</v>
      </c>
      <c r="D18" s="6">
        <v>302.37348600756019</v>
      </c>
      <c r="E18" s="6">
        <v>39.219720822272656</v>
      </c>
      <c r="F18" s="6">
        <v>141.422423742023</v>
      </c>
      <c r="G18" s="6">
        <v>665.84414975697086</v>
      </c>
      <c r="H18" s="6">
        <v>4231.4683746031114</v>
      </c>
      <c r="I18" s="6">
        <f t="shared" si="0"/>
        <v>5385.5600000000013</v>
      </c>
      <c r="J18" s="7"/>
      <c r="K18" s="6">
        <f t="shared" si="2"/>
        <v>5385.5600000000013</v>
      </c>
      <c r="M18" s="6">
        <f t="shared" si="3"/>
        <v>488.24747563991895</v>
      </c>
    </row>
    <row r="19" spans="1:13" x14ac:dyDescent="0.3">
      <c r="A19" s="1" t="str">
        <f t="shared" si="1"/>
        <v>512</v>
      </c>
      <c r="B19" s="5" t="s">
        <v>24</v>
      </c>
      <c r="C19" s="6">
        <v>13.89572166816103</v>
      </c>
      <c r="D19" s="6">
        <v>1172.5902760344325</v>
      </c>
      <c r="E19" s="6">
        <v>104.16713747432206</v>
      </c>
      <c r="F19" s="6">
        <v>375.61636714969075</v>
      </c>
      <c r="G19" s="6">
        <v>45.826827729896365</v>
      </c>
      <c r="H19" s="6">
        <v>15917.643669943485</v>
      </c>
      <c r="I19" s="6">
        <f t="shared" si="0"/>
        <v>17629.739999999987</v>
      </c>
      <c r="J19" s="7"/>
      <c r="K19" s="6">
        <f t="shared" si="2"/>
        <v>17629.739999999987</v>
      </c>
      <c r="M19" s="6">
        <f t="shared" si="3"/>
        <v>1666.2695023266065</v>
      </c>
    </row>
    <row r="20" spans="1:13" x14ac:dyDescent="0.3">
      <c r="A20" s="1" t="str">
        <f t="shared" si="1"/>
        <v>513</v>
      </c>
      <c r="B20" s="5" t="s">
        <v>25</v>
      </c>
      <c r="C20" s="6">
        <v>14.500400957765342</v>
      </c>
      <c r="D20" s="6">
        <v>965.4273936282259</v>
      </c>
      <c r="E20" s="6">
        <v>108.70002264518801</v>
      </c>
      <c r="F20" s="6">
        <v>391.96150153535132</v>
      </c>
      <c r="G20" s="6">
        <v>47.821005096015142</v>
      </c>
      <c r="H20" s="6">
        <v>15303.389676137456</v>
      </c>
      <c r="I20" s="6">
        <f t="shared" si="0"/>
        <v>16831.800000000003</v>
      </c>
      <c r="J20" s="7"/>
      <c r="K20" s="6">
        <f t="shared" si="2"/>
        <v>16831.800000000003</v>
      </c>
      <c r="M20" s="6">
        <f t="shared" si="3"/>
        <v>1480.5893187665306</v>
      </c>
    </row>
    <row r="21" spans="1:13" x14ac:dyDescent="0.3">
      <c r="A21" s="1" t="str">
        <f t="shared" si="1"/>
        <v>514</v>
      </c>
      <c r="B21" s="5" t="s">
        <v>26</v>
      </c>
      <c r="C21" s="6">
        <v>33.154500617011706</v>
      </c>
      <c r="D21" s="6">
        <v>1733.3964706987936</v>
      </c>
      <c r="E21" s="6">
        <v>248.53760791553094</v>
      </c>
      <c r="F21" s="6">
        <v>12455.69196588697</v>
      </c>
      <c r="G21" s="6">
        <v>109.34053117426986</v>
      </c>
      <c r="H21" s="6">
        <v>3382.5589237074219</v>
      </c>
      <c r="I21" s="6">
        <f t="shared" si="0"/>
        <v>17962.68</v>
      </c>
      <c r="J21" s="7"/>
      <c r="K21" s="6">
        <f t="shared" si="2"/>
        <v>17962.68</v>
      </c>
      <c r="M21" s="6">
        <f t="shared" si="3"/>
        <v>14470.780545118307</v>
      </c>
    </row>
    <row r="22" spans="1:13" x14ac:dyDescent="0.3">
      <c r="A22" s="1" t="str">
        <f t="shared" si="1"/>
        <v>535</v>
      </c>
      <c r="B22" s="5" t="s">
        <v>27</v>
      </c>
      <c r="C22" s="6">
        <v>0</v>
      </c>
      <c r="D22" s="6">
        <v>0.01</v>
      </c>
      <c r="E22" s="6">
        <v>0</v>
      </c>
      <c r="F22" s="6">
        <v>0</v>
      </c>
      <c r="G22" s="6">
        <v>0</v>
      </c>
      <c r="H22" s="6">
        <v>0</v>
      </c>
      <c r="I22" s="6">
        <f t="shared" si="0"/>
        <v>0.01</v>
      </c>
      <c r="J22" s="7"/>
      <c r="K22" s="6">
        <f t="shared" si="2"/>
        <v>0.01</v>
      </c>
      <c r="M22" s="6">
        <f t="shared" si="3"/>
        <v>0.01</v>
      </c>
    </row>
    <row r="23" spans="1:13" x14ac:dyDescent="0.3">
      <c r="A23" s="1" t="str">
        <f t="shared" si="1"/>
        <v>539</v>
      </c>
      <c r="B23" s="5" t="s">
        <v>28</v>
      </c>
      <c r="C23" s="6">
        <v>2.5939570677585069</v>
      </c>
      <c r="D23" s="6">
        <v>131.51309830962245</v>
      </c>
      <c r="E23" s="6">
        <v>19.445199676012859</v>
      </c>
      <c r="F23" s="6">
        <v>70.117461590079373</v>
      </c>
      <c r="G23" s="6">
        <v>8.5546347661299933</v>
      </c>
      <c r="H23" s="6">
        <v>35.845648590396834</v>
      </c>
      <c r="I23" s="6">
        <f t="shared" si="0"/>
        <v>268.07</v>
      </c>
      <c r="J23" s="7"/>
      <c r="K23" s="6">
        <f t="shared" si="2"/>
        <v>268.07</v>
      </c>
      <c r="M23" s="6">
        <f t="shared" si="3"/>
        <v>223.66971664347318</v>
      </c>
    </row>
    <row r="24" spans="1:13" x14ac:dyDescent="0.3">
      <c r="A24" s="1" t="str">
        <f t="shared" si="1"/>
        <v>544</v>
      </c>
      <c r="B24" s="5" t="s">
        <v>29</v>
      </c>
      <c r="C24" s="6">
        <v>2.2952460792789862</v>
      </c>
      <c r="D24" s="6">
        <v>116.36851165383088</v>
      </c>
      <c r="E24" s="6">
        <v>17.20595875387119</v>
      </c>
      <c r="F24" s="6">
        <v>62.042980897403012</v>
      </c>
      <c r="G24" s="6">
        <v>7.5695130619839386</v>
      </c>
      <c r="H24" s="6">
        <v>30.667789553631991</v>
      </c>
      <c r="I24" s="6">
        <f t="shared" si="0"/>
        <v>236.14999999999998</v>
      </c>
      <c r="J24" s="7"/>
      <c r="K24" s="6">
        <f t="shared" si="2"/>
        <v>236.14999999999998</v>
      </c>
      <c r="M24" s="6">
        <f t="shared" si="3"/>
        <v>197.91269738438405</v>
      </c>
    </row>
    <row r="25" spans="1:13" x14ac:dyDescent="0.3">
      <c r="A25" s="1" t="str">
        <f t="shared" si="1"/>
        <v>546</v>
      </c>
      <c r="B25" s="5" t="s">
        <v>30</v>
      </c>
      <c r="C25" s="6">
        <v>120.61527823027933</v>
      </c>
      <c r="D25" s="6">
        <v>37916.140193332569</v>
      </c>
      <c r="E25" s="6">
        <v>904.1738578936189</v>
      </c>
      <c r="F25" s="6">
        <v>55559.021261798531</v>
      </c>
      <c r="G25" s="6">
        <v>648.01823052669363</v>
      </c>
      <c r="H25" s="6">
        <v>1749.3811782183002</v>
      </c>
      <c r="I25" s="6">
        <f t="shared" si="0"/>
        <v>96897.35</v>
      </c>
      <c r="J25" s="7"/>
      <c r="K25" s="6">
        <f t="shared" si="2"/>
        <v>96897.35</v>
      </c>
      <c r="M25" s="6">
        <f t="shared" si="3"/>
        <v>94499.950591255008</v>
      </c>
    </row>
    <row r="26" spans="1:13" x14ac:dyDescent="0.3">
      <c r="A26" s="1" t="str">
        <f t="shared" si="1"/>
        <v>548</v>
      </c>
      <c r="B26" s="5" t="s">
        <v>31</v>
      </c>
      <c r="C26" s="6">
        <v>22.724677939896829</v>
      </c>
      <c r="D26" s="6">
        <v>1152.1365720006563</v>
      </c>
      <c r="E26" s="6">
        <v>170.35204846170464</v>
      </c>
      <c r="F26" s="6">
        <v>614.27259240436376</v>
      </c>
      <c r="G26" s="6">
        <v>28753.003923463519</v>
      </c>
      <c r="H26" s="6">
        <v>314.03018572985917</v>
      </c>
      <c r="I26" s="6">
        <f t="shared" si="0"/>
        <v>31026.52</v>
      </c>
      <c r="J26" s="7"/>
      <c r="K26" s="6">
        <f t="shared" si="2"/>
        <v>31026.52</v>
      </c>
      <c r="M26" s="6">
        <f t="shared" si="3"/>
        <v>1959.4858908066217</v>
      </c>
    </row>
    <row r="27" spans="1:13" x14ac:dyDescent="0.3">
      <c r="A27" s="1" t="str">
        <f t="shared" si="1"/>
        <v>549</v>
      </c>
      <c r="B27" s="5" t="s">
        <v>32</v>
      </c>
      <c r="C27" s="6">
        <v>44.881446974258736</v>
      </c>
      <c r="D27" s="6">
        <v>4585.8802774373862</v>
      </c>
      <c r="E27" s="6">
        <v>1026.6668552738954</v>
      </c>
      <c r="F27" s="6">
        <v>25906.713993624628</v>
      </c>
      <c r="G27" s="6">
        <v>15261.674934947237</v>
      </c>
      <c r="H27" s="6">
        <v>620.21249174259083</v>
      </c>
      <c r="I27" s="6">
        <f t="shared" si="0"/>
        <v>47446.029999999992</v>
      </c>
      <c r="J27" s="7"/>
      <c r="K27" s="6">
        <f t="shared" si="2"/>
        <v>47446.029999999992</v>
      </c>
      <c r="M27" s="6">
        <f t="shared" si="3"/>
        <v>31564.142573310168</v>
      </c>
    </row>
    <row r="28" spans="1:13" x14ac:dyDescent="0.3">
      <c r="A28" s="1" t="str">
        <f t="shared" si="1"/>
        <v>551</v>
      </c>
      <c r="B28" s="5" t="s">
        <v>33</v>
      </c>
      <c r="C28" s="6">
        <v>8.017298425488244</v>
      </c>
      <c r="D28" s="6">
        <v>5760.57540744378</v>
      </c>
      <c r="E28" s="6">
        <v>60.100442942379594</v>
      </c>
      <c r="F28" s="6">
        <v>3228.8362369002289</v>
      </c>
      <c r="G28" s="6">
        <v>26.440321890287411</v>
      </c>
      <c r="H28" s="6">
        <v>110.79029239783414</v>
      </c>
      <c r="I28" s="6">
        <f t="shared" si="0"/>
        <v>9194.76</v>
      </c>
      <c r="J28" s="7"/>
      <c r="K28" s="6">
        <f t="shared" si="2"/>
        <v>9194.76</v>
      </c>
      <c r="M28" s="6">
        <f t="shared" si="3"/>
        <v>9057.5293857118777</v>
      </c>
    </row>
    <row r="29" spans="1:13" x14ac:dyDescent="0.3">
      <c r="A29" s="1" t="str">
        <f t="shared" si="1"/>
        <v>552</v>
      </c>
      <c r="B29" s="5" t="s">
        <v>34</v>
      </c>
      <c r="C29" s="6">
        <v>-0.18723866624809607</v>
      </c>
      <c r="D29" s="6">
        <v>-9.49296248103553</v>
      </c>
      <c r="E29" s="6">
        <v>-1.403605825832241</v>
      </c>
      <c r="F29" s="6">
        <v>-5.0612634079458196</v>
      </c>
      <c r="G29" s="6">
        <v>315.61250388807173</v>
      </c>
      <c r="H29" s="6">
        <v>-2.5874335070100298</v>
      </c>
      <c r="I29" s="6">
        <f t="shared" si="0"/>
        <v>296.88</v>
      </c>
      <c r="J29" s="7"/>
      <c r="K29" s="6">
        <f t="shared" si="2"/>
        <v>296.88</v>
      </c>
      <c r="M29" s="6">
        <f t="shared" si="3"/>
        <v>-16.145070381061686</v>
      </c>
    </row>
    <row r="30" spans="1:13" x14ac:dyDescent="0.3">
      <c r="A30" s="1" t="str">
        <f t="shared" si="1"/>
        <v>553</v>
      </c>
      <c r="B30" s="5" t="s">
        <v>35</v>
      </c>
      <c r="C30" s="6">
        <v>25.311861515853053</v>
      </c>
      <c r="D30" s="6">
        <v>1283.3062556468808</v>
      </c>
      <c r="E30" s="6">
        <v>189.74647169957348</v>
      </c>
      <c r="F30" s="6">
        <v>684.20695919415493</v>
      </c>
      <c r="G30" s="6">
        <v>33207.586219869008</v>
      </c>
      <c r="H30" s="6">
        <v>349.78223207452396</v>
      </c>
      <c r="I30" s="6">
        <f t="shared" si="0"/>
        <v>35739.939999999995</v>
      </c>
      <c r="J30" s="7"/>
      <c r="K30" s="6">
        <f t="shared" si="2"/>
        <v>35739.939999999995</v>
      </c>
      <c r="M30" s="6">
        <f t="shared" si="3"/>
        <v>2182.5715480564622</v>
      </c>
    </row>
    <row r="31" spans="1:13" x14ac:dyDescent="0.3">
      <c r="A31" s="1" t="str">
        <f t="shared" si="1"/>
        <v>554</v>
      </c>
      <c r="B31" s="5" t="s">
        <v>36</v>
      </c>
      <c r="C31" s="6">
        <v>-0.36499444397303271</v>
      </c>
      <c r="D31" s="6">
        <v>-18.50514443331577</v>
      </c>
      <c r="E31" s="6">
        <v>-2.736124638263159</v>
      </c>
      <c r="F31" s="6">
        <v>-9.8661940954892149</v>
      </c>
      <c r="G31" s="6">
        <v>661.62628148103704</v>
      </c>
      <c r="H31" s="6">
        <v>-5.0438238699957791</v>
      </c>
      <c r="I31" s="6">
        <f t="shared" si="0"/>
        <v>625.11000000000013</v>
      </c>
      <c r="J31" s="7"/>
      <c r="K31" s="6">
        <f t="shared" si="2"/>
        <v>625.11000000000013</v>
      </c>
      <c r="M31" s="6">
        <f t="shared" si="3"/>
        <v>-31.472457611041179</v>
      </c>
    </row>
    <row r="32" spans="1:13" x14ac:dyDescent="0.3">
      <c r="A32" s="1" t="str">
        <f t="shared" si="1"/>
        <v>560</v>
      </c>
      <c r="B32" s="5" t="s">
        <v>37</v>
      </c>
      <c r="C32" s="6">
        <v>44.924894085961782</v>
      </c>
      <c r="D32" s="6">
        <v>10520.853037206887</v>
      </c>
      <c r="E32" s="6">
        <v>991.63254985570347</v>
      </c>
      <c r="F32" s="6">
        <v>6383.1084159864713</v>
      </c>
      <c r="G32" s="6">
        <v>148.15821957476422</v>
      </c>
      <c r="H32" s="6">
        <v>7313.6028832902111</v>
      </c>
      <c r="I32" s="6">
        <f t="shared" si="0"/>
        <v>25402.28</v>
      </c>
      <c r="J32" s="7"/>
      <c r="K32" s="6">
        <f t="shared" si="2"/>
        <v>25402.28</v>
      </c>
      <c r="M32" s="6">
        <f t="shared" si="3"/>
        <v>17940.518897135022</v>
      </c>
    </row>
    <row r="33" spans="1:13" x14ac:dyDescent="0.3">
      <c r="A33" s="1" t="str">
        <f t="shared" si="1"/>
        <v>561</v>
      </c>
      <c r="B33" s="5" t="s">
        <v>38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3.39</v>
      </c>
      <c r="I33" s="6">
        <f t="shared" si="0"/>
        <v>3.39</v>
      </c>
      <c r="J33" s="7"/>
      <c r="K33" s="6">
        <f t="shared" si="2"/>
        <v>3.39</v>
      </c>
      <c r="M33" s="6">
        <f t="shared" si="3"/>
        <v>0</v>
      </c>
    </row>
    <row r="34" spans="1:13" x14ac:dyDescent="0.3">
      <c r="A34" s="1" t="str">
        <f t="shared" si="1"/>
        <v>562</v>
      </c>
      <c r="B34" s="5" t="s">
        <v>39</v>
      </c>
      <c r="C34" s="6">
        <v>0</v>
      </c>
      <c r="D34" s="6">
        <v>1507.9700000000005</v>
      </c>
      <c r="E34" s="6">
        <v>0</v>
      </c>
      <c r="F34" s="6">
        <v>0</v>
      </c>
      <c r="G34" s="6">
        <v>0</v>
      </c>
      <c r="H34" s="6">
        <v>2642.9299999999976</v>
      </c>
      <c r="I34" s="6">
        <f t="shared" si="0"/>
        <v>4150.8999999999978</v>
      </c>
      <c r="J34" s="7"/>
      <c r="K34" s="6">
        <f t="shared" si="2"/>
        <v>4150.8999999999978</v>
      </c>
      <c r="M34" s="6">
        <f t="shared" si="3"/>
        <v>1507.9700000000005</v>
      </c>
    </row>
    <row r="35" spans="1:13" x14ac:dyDescent="0.3">
      <c r="A35" s="1" t="str">
        <f t="shared" si="1"/>
        <v>563</v>
      </c>
      <c r="B35" s="5" t="s">
        <v>40</v>
      </c>
      <c r="C35" s="6">
        <v>1.0049926551176875</v>
      </c>
      <c r="D35" s="6">
        <v>747.40292420053493</v>
      </c>
      <c r="E35" s="6">
        <v>7.5337726651646788</v>
      </c>
      <c r="F35" s="6">
        <v>27.166037082648725</v>
      </c>
      <c r="G35" s="6">
        <v>3.3143744798383299</v>
      </c>
      <c r="H35" s="6">
        <v>13.887898916695695</v>
      </c>
      <c r="I35" s="6">
        <f t="shared" si="0"/>
        <v>800.31</v>
      </c>
      <c r="J35" s="7"/>
      <c r="K35" s="6">
        <f t="shared" si="2"/>
        <v>800.31</v>
      </c>
      <c r="M35" s="6">
        <f t="shared" si="3"/>
        <v>783.10772660346595</v>
      </c>
    </row>
    <row r="36" spans="1:13" x14ac:dyDescent="0.3">
      <c r="A36" s="1" t="str">
        <f t="shared" si="1"/>
        <v>566</v>
      </c>
      <c r="B36" s="5" t="s">
        <v>41</v>
      </c>
      <c r="C36" s="6">
        <v>-0.89845530548505015</v>
      </c>
      <c r="D36" s="6">
        <v>112.68849786231789</v>
      </c>
      <c r="E36" s="6">
        <v>-6.7351318309314516</v>
      </c>
      <c r="F36" s="6">
        <v>-24.286217438127615</v>
      </c>
      <c r="G36" s="6">
        <v>-2.9630239789427013</v>
      </c>
      <c r="H36" s="6">
        <v>67.134330691168955</v>
      </c>
      <c r="I36" s="6">
        <f t="shared" si="0"/>
        <v>144.94000000000003</v>
      </c>
      <c r="J36" s="7"/>
      <c r="K36" s="6">
        <f t="shared" si="2"/>
        <v>144.94000000000003</v>
      </c>
      <c r="M36" s="6">
        <f t="shared" si="3"/>
        <v>80.768693287773772</v>
      </c>
    </row>
    <row r="37" spans="1:13" x14ac:dyDescent="0.3">
      <c r="A37" s="1" t="str">
        <f t="shared" si="1"/>
        <v>568</v>
      </c>
      <c r="B37" s="5" t="s">
        <v>42</v>
      </c>
      <c r="C37" s="6">
        <v>213.45207952282951</v>
      </c>
      <c r="D37" s="6">
        <v>74605.787228380519</v>
      </c>
      <c r="E37" s="6">
        <v>4055.3606414487549</v>
      </c>
      <c r="F37" s="6">
        <v>36567.640285058231</v>
      </c>
      <c r="G37" s="6">
        <v>1332.1055675982448</v>
      </c>
      <c r="H37" s="6">
        <v>11591.22419799144</v>
      </c>
      <c r="I37" s="6">
        <f t="shared" si="0"/>
        <v>128365.57000000002</v>
      </c>
      <c r="J37" s="7"/>
      <c r="K37" s="6">
        <f t="shared" si="2"/>
        <v>128365.57000000002</v>
      </c>
      <c r="M37" s="6">
        <f t="shared" si="3"/>
        <v>115442.24023441033</v>
      </c>
    </row>
    <row r="38" spans="1:13" x14ac:dyDescent="0.3">
      <c r="A38" s="1" t="str">
        <f t="shared" si="1"/>
        <v>570</v>
      </c>
      <c r="B38" s="5" t="s">
        <v>43</v>
      </c>
      <c r="C38" s="6">
        <v>30.366918447877257</v>
      </c>
      <c r="D38" s="6">
        <v>22241.006618939798</v>
      </c>
      <c r="E38" s="6">
        <v>227.64092748629309</v>
      </c>
      <c r="F38" s="6">
        <v>820.85060864867637</v>
      </c>
      <c r="G38" s="6">
        <v>100.14733841332409</v>
      </c>
      <c r="H38" s="6">
        <v>14005.737588064059</v>
      </c>
      <c r="I38" s="6">
        <f t="shared" si="0"/>
        <v>37425.750000000029</v>
      </c>
      <c r="J38" s="7"/>
      <c r="K38" s="6">
        <f t="shared" si="2"/>
        <v>37425.750000000029</v>
      </c>
      <c r="M38" s="6">
        <f t="shared" si="3"/>
        <v>23319.865073522647</v>
      </c>
    </row>
    <row r="39" spans="1:13" x14ac:dyDescent="0.3">
      <c r="A39" s="1" t="str">
        <f t="shared" si="1"/>
        <v>573</v>
      </c>
      <c r="B39" s="5" t="s">
        <v>44</v>
      </c>
      <c r="C39" s="6">
        <v>0</v>
      </c>
      <c r="D39" s="6">
        <v>0</v>
      </c>
      <c r="E39" s="6">
        <v>120.36</v>
      </c>
      <c r="F39" s="6">
        <v>0</v>
      </c>
      <c r="G39" s="6">
        <v>0</v>
      </c>
      <c r="H39" s="6">
        <v>0</v>
      </c>
      <c r="I39" s="6">
        <f t="shared" si="0"/>
        <v>120.36</v>
      </c>
      <c r="J39" s="7"/>
      <c r="K39" s="6">
        <f t="shared" si="2"/>
        <v>120.36</v>
      </c>
      <c r="M39" s="6">
        <f t="shared" si="3"/>
        <v>120.36</v>
      </c>
    </row>
    <row r="40" spans="1:13" x14ac:dyDescent="0.3">
      <c r="A40" s="1" t="str">
        <f t="shared" si="1"/>
        <v>580</v>
      </c>
      <c r="B40" s="5" t="s">
        <v>45</v>
      </c>
      <c r="C40" s="6">
        <v>242.24648346672848</v>
      </c>
      <c r="D40" s="6">
        <v>91072.75768025087</v>
      </c>
      <c r="E40" s="6">
        <v>37522.463456131118</v>
      </c>
      <c r="F40" s="6">
        <v>26445.294128000176</v>
      </c>
      <c r="G40" s="6">
        <v>1593.6468960296843</v>
      </c>
      <c r="H40" s="6">
        <v>15687.241356121407</v>
      </c>
      <c r="I40" s="6">
        <f t="shared" si="0"/>
        <v>172563.65</v>
      </c>
      <c r="J40" s="7">
        <v>1857.3722555919701</v>
      </c>
      <c r="K40" s="6">
        <f t="shared" si="2"/>
        <v>174421.02225559196</v>
      </c>
      <c r="M40" s="6">
        <f t="shared" si="3"/>
        <v>155282.76174784891</v>
      </c>
    </row>
    <row r="41" spans="1:13" x14ac:dyDescent="0.3">
      <c r="A41" s="1" t="str">
        <f t="shared" si="1"/>
        <v>581</v>
      </c>
      <c r="B41" s="5" t="s">
        <v>46</v>
      </c>
      <c r="C41" s="6">
        <v>85.994316638079042</v>
      </c>
      <c r="D41" s="6">
        <v>46787.714448008403</v>
      </c>
      <c r="E41" s="6">
        <v>3661.8231511199547</v>
      </c>
      <c r="F41" s="6">
        <v>6520.1492716493285</v>
      </c>
      <c r="G41" s="6">
        <v>2079.0014442742468</v>
      </c>
      <c r="H41" s="6">
        <v>1634.9773683099811</v>
      </c>
      <c r="I41" s="6">
        <f t="shared" si="0"/>
        <v>60769.659999999989</v>
      </c>
      <c r="J41" s="7">
        <v>346.59698938526759</v>
      </c>
      <c r="K41" s="6">
        <f t="shared" si="2"/>
        <v>61116.256989385256</v>
      </c>
      <c r="M41" s="6">
        <f t="shared" si="3"/>
        <v>57055.681187415765</v>
      </c>
    </row>
    <row r="42" spans="1:13" x14ac:dyDescent="0.3">
      <c r="A42" s="1" t="str">
        <f t="shared" si="1"/>
        <v>582</v>
      </c>
      <c r="B42" s="5" t="s">
        <v>47</v>
      </c>
      <c r="C42" s="6">
        <v>48.868614541572839</v>
      </c>
      <c r="D42" s="6">
        <v>14941.038866083929</v>
      </c>
      <c r="E42" s="6">
        <v>598.22604289840046</v>
      </c>
      <c r="F42" s="6">
        <v>19254.011439993832</v>
      </c>
      <c r="G42" s="6">
        <v>693.11425137721858</v>
      </c>
      <c r="H42" s="6">
        <v>3625.5807851050436</v>
      </c>
      <c r="I42" s="6">
        <f t="shared" si="0"/>
        <v>39160.839999999997</v>
      </c>
      <c r="J42" s="7">
        <v>259.6665287021226</v>
      </c>
      <c r="K42" s="6">
        <f t="shared" si="2"/>
        <v>39420.506528702121</v>
      </c>
      <c r="M42" s="6">
        <f t="shared" si="3"/>
        <v>34842.144963517734</v>
      </c>
    </row>
    <row r="43" spans="1:13" x14ac:dyDescent="0.3">
      <c r="A43" s="1" t="str">
        <f t="shared" si="1"/>
        <v>583</v>
      </c>
      <c r="B43" s="5" t="s">
        <v>48</v>
      </c>
      <c r="C43" s="6">
        <v>12.157353379196143</v>
      </c>
      <c r="D43" s="6">
        <v>615.8753556355673</v>
      </c>
      <c r="E43" s="6">
        <v>91.135727313559116</v>
      </c>
      <c r="F43" s="6">
        <v>328.62639447591977</v>
      </c>
      <c r="G43" s="6">
        <v>40.093847031812814</v>
      </c>
      <c r="H43" s="6">
        <v>9898.8213221639453</v>
      </c>
      <c r="I43" s="6">
        <f t="shared" si="0"/>
        <v>10986.710000000001</v>
      </c>
      <c r="J43" s="7">
        <v>399.58994783325761</v>
      </c>
      <c r="K43" s="6">
        <f t="shared" si="2"/>
        <v>11386.299947833259</v>
      </c>
      <c r="M43" s="6">
        <f t="shared" si="3"/>
        <v>1047.7948308042423</v>
      </c>
    </row>
    <row r="44" spans="1:13" x14ac:dyDescent="0.3">
      <c r="A44" s="1" t="str">
        <f t="shared" si="1"/>
        <v>584</v>
      </c>
      <c r="B44" s="5" t="s">
        <v>49</v>
      </c>
      <c r="C44" s="6">
        <v>6.7413660982802872</v>
      </c>
      <c r="D44" s="6">
        <v>341.61589670738152</v>
      </c>
      <c r="E44" s="6">
        <v>50.535612751462828</v>
      </c>
      <c r="F44" s="6">
        <v>182.22640780608236</v>
      </c>
      <c r="G44" s="6">
        <v>22.232412984919776</v>
      </c>
      <c r="H44" s="6">
        <v>4731.8883036518737</v>
      </c>
      <c r="I44" s="6">
        <f t="shared" si="0"/>
        <v>5335.2400000000007</v>
      </c>
      <c r="J44" s="7">
        <v>188.05852487703928</v>
      </c>
      <c r="K44" s="6">
        <f t="shared" si="2"/>
        <v>5523.2985248770401</v>
      </c>
      <c r="M44" s="6">
        <f t="shared" si="3"/>
        <v>581.11928336320705</v>
      </c>
    </row>
    <row r="45" spans="1:13" x14ac:dyDescent="0.3">
      <c r="A45" s="1" t="str">
        <f t="shared" si="1"/>
        <v>585</v>
      </c>
      <c r="B45" s="5" t="s">
        <v>50</v>
      </c>
      <c r="C45" s="6">
        <v>41.587981731664314</v>
      </c>
      <c r="D45" s="6">
        <v>14811.962256246417</v>
      </c>
      <c r="E45" s="6">
        <v>311.75790029300327</v>
      </c>
      <c r="F45" s="6">
        <v>1124.1680704448629</v>
      </c>
      <c r="G45" s="6">
        <v>137.1533857660578</v>
      </c>
      <c r="H45" s="6">
        <v>1034.1104055179946</v>
      </c>
      <c r="I45" s="6">
        <f t="shared" si="0"/>
        <v>17460.739999999998</v>
      </c>
      <c r="J45" s="7">
        <v>79.73928770577794</v>
      </c>
      <c r="K45" s="6">
        <f t="shared" si="2"/>
        <v>17540.479287705777</v>
      </c>
      <c r="M45" s="6">
        <f t="shared" si="3"/>
        <v>16289.476208715947</v>
      </c>
    </row>
    <row r="46" spans="1:13" x14ac:dyDescent="0.3">
      <c r="A46" s="1" t="str">
        <f t="shared" si="1"/>
        <v>586</v>
      </c>
      <c r="B46" s="5" t="s">
        <v>51</v>
      </c>
      <c r="C46" s="6">
        <v>-211.64520220249315</v>
      </c>
      <c r="D46" s="6">
        <v>-10730.808913957568</v>
      </c>
      <c r="E46" s="6">
        <v>-1586.565663885051</v>
      </c>
      <c r="F46" s="6">
        <v>-4886.6284392615544</v>
      </c>
      <c r="G46" s="6">
        <v>4376.8433496617226</v>
      </c>
      <c r="H46" s="6">
        <v>4758.57486964495</v>
      </c>
      <c r="I46" s="6">
        <f t="shared" si="0"/>
        <v>-8280.2299999999941</v>
      </c>
      <c r="J46" s="7">
        <v>375.46794432529805</v>
      </c>
      <c r="K46" s="6">
        <f t="shared" si="2"/>
        <v>-7904.7620556746961</v>
      </c>
      <c r="M46" s="6">
        <f t="shared" si="3"/>
        <v>-17415.648219306666</v>
      </c>
    </row>
    <row r="47" spans="1:13" x14ac:dyDescent="0.3">
      <c r="A47" s="1" t="str">
        <f t="shared" si="1"/>
        <v>587</v>
      </c>
      <c r="B47" s="5" t="s">
        <v>52</v>
      </c>
      <c r="C47" s="6">
        <v>-63.707012740270791</v>
      </c>
      <c r="D47" s="6">
        <v>-3230.1926514156517</v>
      </c>
      <c r="E47" s="6">
        <v>-477.5698098069642</v>
      </c>
      <c r="F47" s="6">
        <v>-1475.019372063525</v>
      </c>
      <c r="G47" s="6">
        <v>-62.909940669081521</v>
      </c>
      <c r="H47" s="6">
        <v>5483.578786695497</v>
      </c>
      <c r="I47" s="6">
        <f t="shared" si="0"/>
        <v>174.18000000000393</v>
      </c>
      <c r="J47" s="7">
        <v>213.1829225388033</v>
      </c>
      <c r="K47" s="6">
        <f t="shared" si="2"/>
        <v>387.3629225388072</v>
      </c>
      <c r="M47" s="6">
        <f t="shared" si="3"/>
        <v>-5246.4888460264119</v>
      </c>
    </row>
    <row r="48" spans="1:13" x14ac:dyDescent="0.3">
      <c r="A48" s="1" t="str">
        <f t="shared" si="1"/>
        <v>588</v>
      </c>
      <c r="B48" s="5" t="s">
        <v>53</v>
      </c>
      <c r="C48" s="6">
        <v>159.63804185226041</v>
      </c>
      <c r="D48" s="6">
        <v>73398.156410626922</v>
      </c>
      <c r="E48" s="6">
        <v>4213.8819956838761</v>
      </c>
      <c r="F48" s="6">
        <v>9976.7187157345361</v>
      </c>
      <c r="G48" s="6">
        <v>2321.8717599996153</v>
      </c>
      <c r="H48" s="6">
        <v>3717.4230761027875</v>
      </c>
      <c r="I48" s="6">
        <f t="shared" si="0"/>
        <v>93787.689999999988</v>
      </c>
      <c r="J48" s="7">
        <v>503.23244931666659</v>
      </c>
      <c r="K48" s="6">
        <f t="shared" si="2"/>
        <v>94290.922449316655</v>
      </c>
      <c r="M48" s="6">
        <f t="shared" si="3"/>
        <v>87748.395163897585</v>
      </c>
    </row>
    <row r="49" spans="1:13" x14ac:dyDescent="0.3">
      <c r="A49" s="1" t="str">
        <f t="shared" si="1"/>
        <v>590</v>
      </c>
      <c r="B49" s="5" t="s">
        <v>54</v>
      </c>
      <c r="C49" s="6">
        <v>193.09154375025747</v>
      </c>
      <c r="D49" s="6">
        <v>73974.762185752799</v>
      </c>
      <c r="E49" s="6">
        <v>29242.57102065461</v>
      </c>
      <c r="F49" s="6">
        <v>23575.393009234194</v>
      </c>
      <c r="G49" s="6">
        <v>1414.798370236344</v>
      </c>
      <c r="H49" s="6">
        <v>8402.8638703717916</v>
      </c>
      <c r="I49" s="6">
        <f t="shared" si="0"/>
        <v>136803.47999999998</v>
      </c>
      <c r="J49" s="7">
        <v>861.16179023181246</v>
      </c>
      <c r="K49" s="6">
        <f t="shared" si="2"/>
        <v>137664.64179023181</v>
      </c>
      <c r="M49" s="6">
        <f t="shared" si="3"/>
        <v>126985.81775939185</v>
      </c>
    </row>
    <row r="50" spans="1:13" x14ac:dyDescent="0.3">
      <c r="A50" s="1" t="str">
        <f t="shared" si="1"/>
        <v>591</v>
      </c>
      <c r="B50" s="5" t="s">
        <v>55</v>
      </c>
      <c r="C50" s="6">
        <v>8.0314259941043787E-3</v>
      </c>
      <c r="D50" s="6">
        <v>0.4071916723131519</v>
      </c>
      <c r="E50" s="6">
        <v>6.0206348084793797E-2</v>
      </c>
      <c r="F50" s="6">
        <v>0.21709812034082843</v>
      </c>
      <c r="G50" s="6">
        <v>2.6486913328190004E-2</v>
      </c>
      <c r="H50" s="6">
        <v>89.460985519938944</v>
      </c>
      <c r="I50" s="6">
        <f t="shared" si="0"/>
        <v>90.18</v>
      </c>
      <c r="J50" s="7"/>
      <c r="K50" s="6">
        <f t="shared" si="2"/>
        <v>90.18</v>
      </c>
      <c r="M50" s="6">
        <f t="shared" si="3"/>
        <v>0.69252756673287852</v>
      </c>
    </row>
    <row r="51" spans="1:13" x14ac:dyDescent="0.3">
      <c r="A51" s="1" t="str">
        <f t="shared" si="1"/>
        <v>592</v>
      </c>
      <c r="B51" s="5" t="s">
        <v>56</v>
      </c>
      <c r="C51" s="6">
        <v>20.385887984746191</v>
      </c>
      <c r="D51" s="6">
        <v>19328.510394653546</v>
      </c>
      <c r="E51" s="6">
        <v>537.48966974833752</v>
      </c>
      <c r="F51" s="6">
        <v>954.37257350511277</v>
      </c>
      <c r="G51" s="6">
        <v>67.230806654575389</v>
      </c>
      <c r="H51" s="6">
        <v>9792.3406674536636</v>
      </c>
      <c r="I51" s="6">
        <f t="shared" si="0"/>
        <v>30700.32999999998</v>
      </c>
      <c r="J51" s="7">
        <v>463.40237006416226</v>
      </c>
      <c r="K51" s="6">
        <f t="shared" si="2"/>
        <v>31163.732370064143</v>
      </c>
      <c r="M51" s="6">
        <f t="shared" si="3"/>
        <v>20840.758525891742</v>
      </c>
    </row>
    <row r="52" spans="1:13" x14ac:dyDescent="0.3">
      <c r="A52" s="1" t="str">
        <f t="shared" si="1"/>
        <v>593</v>
      </c>
      <c r="B52" s="5" t="s">
        <v>57</v>
      </c>
      <c r="C52" s="6">
        <v>312.25913325405736</v>
      </c>
      <c r="D52" s="6">
        <v>88115.324853669968</v>
      </c>
      <c r="E52" s="6">
        <v>9993.8025029615255</v>
      </c>
      <c r="F52" s="6">
        <v>22688.301680931294</v>
      </c>
      <c r="G52" s="6">
        <v>1155.8522548557721</v>
      </c>
      <c r="H52" s="6">
        <v>26009.329574327377</v>
      </c>
      <c r="I52" s="6">
        <f t="shared" si="0"/>
        <v>148274.87</v>
      </c>
      <c r="J52" s="7">
        <v>1628.0310906941884</v>
      </c>
      <c r="K52" s="6">
        <f t="shared" si="2"/>
        <v>149902.90109069418</v>
      </c>
      <c r="M52" s="6">
        <f t="shared" si="3"/>
        <v>121109.68817081685</v>
      </c>
    </row>
    <row r="53" spans="1:13" x14ac:dyDescent="0.3">
      <c r="A53" s="1" t="str">
        <f t="shared" si="1"/>
        <v>594</v>
      </c>
      <c r="B53" s="5" t="s">
        <v>58</v>
      </c>
      <c r="C53" s="6">
        <v>0.65277108140033901</v>
      </c>
      <c r="D53" s="6">
        <v>32.905361703909918</v>
      </c>
      <c r="E53" s="6">
        <v>4.8933978816869761</v>
      </c>
      <c r="F53" s="6">
        <v>17.64510746770155</v>
      </c>
      <c r="G53" s="6">
        <v>2.2127797266502385</v>
      </c>
      <c r="H53" s="6">
        <v>3389.0405821386516</v>
      </c>
      <c r="I53" s="6">
        <f t="shared" si="0"/>
        <v>3447.3500000000008</v>
      </c>
      <c r="J53" s="7">
        <v>188.03172649455078</v>
      </c>
      <c r="K53" s="6">
        <f t="shared" si="2"/>
        <v>3635.3817264945515</v>
      </c>
      <c r="M53" s="6">
        <f t="shared" si="3"/>
        <v>56.096638134698779</v>
      </c>
    </row>
    <row r="54" spans="1:13" x14ac:dyDescent="0.3">
      <c r="A54" s="1" t="str">
        <f t="shared" si="1"/>
        <v>595</v>
      </c>
      <c r="B54" s="5" t="s">
        <v>59</v>
      </c>
      <c r="C54" s="6">
        <v>5.7961736993596656E-2</v>
      </c>
      <c r="D54" s="6">
        <v>7.7886483339226267</v>
      </c>
      <c r="E54" s="6">
        <v>0.43450123497339138</v>
      </c>
      <c r="F54" s="6">
        <v>1.5667683624597135</v>
      </c>
      <c r="G54" s="6">
        <v>0.19115254317573269</v>
      </c>
      <c r="H54" s="6">
        <v>385.0909677884747</v>
      </c>
      <c r="I54" s="6">
        <f t="shared" si="0"/>
        <v>395.12999999999977</v>
      </c>
      <c r="J54" s="7">
        <v>10.980057030916004</v>
      </c>
      <c r="K54" s="6">
        <f t="shared" si="2"/>
        <v>406.11005703091575</v>
      </c>
      <c r="M54" s="6">
        <f t="shared" si="3"/>
        <v>9.8478796683493286</v>
      </c>
    </row>
    <row r="55" spans="1:13" x14ac:dyDescent="0.3">
      <c r="A55" s="1" t="str">
        <f t="shared" si="1"/>
        <v>596</v>
      </c>
      <c r="B55" s="5" t="s">
        <v>60</v>
      </c>
      <c r="C55" s="6">
        <v>4.398415283879693</v>
      </c>
      <c r="D55" s="6">
        <v>222.91876463848578</v>
      </c>
      <c r="E55" s="6">
        <v>32.972042797521709</v>
      </c>
      <c r="F55" s="6">
        <v>118.89391638665489</v>
      </c>
      <c r="G55" s="6">
        <v>14.505574040155141</v>
      </c>
      <c r="H55" s="6">
        <v>2633.4712868533024</v>
      </c>
      <c r="I55" s="6">
        <f t="shared" si="0"/>
        <v>3027.16</v>
      </c>
      <c r="J55" s="7">
        <v>82.060560750696581</v>
      </c>
      <c r="K55" s="6">
        <f t="shared" si="2"/>
        <v>3109.2205607506962</v>
      </c>
      <c r="M55" s="6">
        <f t="shared" si="3"/>
        <v>379.18313910654211</v>
      </c>
    </row>
    <row r="56" spans="1:13" x14ac:dyDescent="0.3">
      <c r="A56" s="1" t="str">
        <f t="shared" si="1"/>
        <v>597</v>
      </c>
      <c r="B56" s="5" t="s">
        <v>61</v>
      </c>
      <c r="C56" s="6">
        <v>-56.23768980158512</v>
      </c>
      <c r="D56" s="6">
        <v>-2851.3394902406571</v>
      </c>
      <c r="E56" s="6">
        <v>-421.57718071041825</v>
      </c>
      <c r="F56" s="6">
        <v>-1462.9655045065504</v>
      </c>
      <c r="G56" s="6">
        <v>-185.46679215442711</v>
      </c>
      <c r="H56" s="6">
        <v>961.33665741363745</v>
      </c>
      <c r="I56" s="6">
        <f t="shared" si="0"/>
        <v>-4016.2500000000005</v>
      </c>
      <c r="J56" s="7">
        <v>59.956564115238237</v>
      </c>
      <c r="K56" s="6">
        <f t="shared" si="2"/>
        <v>-3956.2934358847624</v>
      </c>
      <c r="M56" s="6">
        <f t="shared" si="3"/>
        <v>-4792.1198652592111</v>
      </c>
    </row>
    <row r="57" spans="1:13" x14ac:dyDescent="0.3">
      <c r="A57" s="1" t="str">
        <f t="shared" si="1"/>
        <v>598</v>
      </c>
      <c r="B57" s="5" t="s">
        <v>62</v>
      </c>
      <c r="C57" s="6">
        <v>1.6118975205998891</v>
      </c>
      <c r="D57" s="6">
        <v>81.642878040873342</v>
      </c>
      <c r="E57" s="6">
        <v>12.083341522849343</v>
      </c>
      <c r="F57" s="6">
        <v>43.571331188403875</v>
      </c>
      <c r="G57" s="6">
        <v>5.3158915930239674</v>
      </c>
      <c r="H57" s="6">
        <v>3571.514660134249</v>
      </c>
      <c r="I57" s="6">
        <f t="shared" si="0"/>
        <v>3715.7399999999993</v>
      </c>
      <c r="J57" s="7">
        <v>126.19199034223114</v>
      </c>
      <c r="K57" s="6">
        <f t="shared" si="2"/>
        <v>3841.9319903422306</v>
      </c>
      <c r="M57" s="6">
        <f t="shared" si="3"/>
        <v>138.90944827272642</v>
      </c>
    </row>
    <row r="58" spans="1:13" x14ac:dyDescent="0.3">
      <c r="A58" s="1" t="str">
        <f t="shared" si="1"/>
        <v>901</v>
      </c>
      <c r="B58" s="5" t="s">
        <v>63</v>
      </c>
      <c r="C58" s="6">
        <v>15.059504323957331</v>
      </c>
      <c r="D58" s="6">
        <v>7412.0838211297378</v>
      </c>
      <c r="E58" s="6">
        <v>112.89125492511498</v>
      </c>
      <c r="F58" s="6">
        <v>2999.7346694790781</v>
      </c>
      <c r="G58" s="6">
        <v>49.664877206982389</v>
      </c>
      <c r="H58" s="6">
        <v>208.10587293513072</v>
      </c>
      <c r="I58" s="6">
        <f t="shared" si="0"/>
        <v>10797.54</v>
      </c>
      <c r="J58" s="7"/>
      <c r="K58" s="6">
        <f t="shared" si="2"/>
        <v>10797.54</v>
      </c>
      <c r="M58" s="6">
        <f t="shared" si="3"/>
        <v>10539.769249857889</v>
      </c>
    </row>
    <row r="59" spans="1:13" x14ac:dyDescent="0.3">
      <c r="A59" s="1" t="str">
        <f t="shared" si="1"/>
        <v>902</v>
      </c>
      <c r="B59" s="5" t="s">
        <v>64</v>
      </c>
      <c r="C59" s="6">
        <v>-46.891141991988299</v>
      </c>
      <c r="D59" s="6">
        <v>-2377.6014080671675</v>
      </c>
      <c r="E59" s="6">
        <v>-351.5122244711614</v>
      </c>
      <c r="F59" s="6">
        <v>-1210.3182208699122</v>
      </c>
      <c r="G59" s="6">
        <v>-7.4527265486054546</v>
      </c>
      <c r="H59" s="6">
        <v>8071.955721948837</v>
      </c>
      <c r="I59" s="6">
        <f t="shared" si="0"/>
        <v>4078.1800000000021</v>
      </c>
      <c r="J59" s="7"/>
      <c r="K59" s="6">
        <f t="shared" si="2"/>
        <v>4078.1800000000021</v>
      </c>
      <c r="M59" s="6">
        <f t="shared" si="3"/>
        <v>-3986.3229954002295</v>
      </c>
    </row>
    <row r="60" spans="1:13" x14ac:dyDescent="0.3">
      <c r="A60" s="1" t="str">
        <f t="shared" si="1"/>
        <v>903</v>
      </c>
      <c r="B60" s="5" t="s">
        <v>65</v>
      </c>
      <c r="C60" s="6">
        <v>135.14180551356768</v>
      </c>
      <c r="D60" s="6">
        <v>46310.812186376752</v>
      </c>
      <c r="E60" s="6">
        <v>1050.3397325145045</v>
      </c>
      <c r="F60" s="6">
        <v>57210.278986134996</v>
      </c>
      <c r="G60" s="6">
        <v>2779.9053978708853</v>
      </c>
      <c r="H60" s="6">
        <v>5965.2718915892892</v>
      </c>
      <c r="I60" s="6">
        <f t="shared" si="0"/>
        <v>113451.75</v>
      </c>
      <c r="J60" s="7"/>
      <c r="K60" s="6">
        <f t="shared" si="2"/>
        <v>113451.75</v>
      </c>
      <c r="M60" s="6">
        <f t="shared" si="3"/>
        <v>104706.57271053983</v>
      </c>
    </row>
    <row r="61" spans="1:13" x14ac:dyDescent="0.3">
      <c r="A61" s="1" t="str">
        <f t="shared" si="1"/>
        <v>903</v>
      </c>
      <c r="B61" s="5" t="s">
        <v>66</v>
      </c>
      <c r="C61" s="6">
        <v>-7.5049321527318238</v>
      </c>
      <c r="D61" s="6">
        <v>-380.56854111970779</v>
      </c>
      <c r="E61" s="6">
        <v>-56.259568085644837</v>
      </c>
      <c r="F61" s="6">
        <v>-202.86642307848567</v>
      </c>
      <c r="G61" s="6">
        <v>1592.8794155322757</v>
      </c>
      <c r="H61" s="6">
        <v>728.23004890429411</v>
      </c>
      <c r="I61" s="6">
        <f t="shared" si="0"/>
        <v>1673.9099999999999</v>
      </c>
      <c r="J61" s="7"/>
      <c r="K61" s="6">
        <f t="shared" si="2"/>
        <v>1673.9099999999999</v>
      </c>
      <c r="M61" s="6">
        <f t="shared" si="3"/>
        <v>-647.19946443657011</v>
      </c>
    </row>
    <row r="62" spans="1:13" x14ac:dyDescent="0.3">
      <c r="A62" s="1" t="str">
        <f t="shared" si="1"/>
        <v>905</v>
      </c>
      <c r="B62" s="5" t="s">
        <v>67</v>
      </c>
      <c r="C62" s="6">
        <v>2.5423817658927521</v>
      </c>
      <c r="D62" s="6">
        <v>128.89824094404523</v>
      </c>
      <c r="E62" s="6">
        <v>19.058573368432196</v>
      </c>
      <c r="F62" s="6">
        <v>68.723325467890675</v>
      </c>
      <c r="G62" s="6">
        <v>8.3845441058417371</v>
      </c>
      <c r="H62" s="6">
        <v>35.132934347897432</v>
      </c>
      <c r="I62" s="6">
        <f t="shared" si="0"/>
        <v>262.74</v>
      </c>
      <c r="J62" s="7"/>
      <c r="K62" s="6">
        <f t="shared" si="2"/>
        <v>262.74</v>
      </c>
      <c r="M62" s="6">
        <f t="shared" si="3"/>
        <v>219.22252154626085</v>
      </c>
    </row>
    <row r="63" spans="1:13" x14ac:dyDescent="0.3">
      <c r="A63" s="1" t="str">
        <f t="shared" si="1"/>
        <v>907</v>
      </c>
      <c r="B63" s="5" t="s">
        <v>68</v>
      </c>
      <c r="C63" s="6">
        <v>100.83097308174214</v>
      </c>
      <c r="D63" s="6">
        <v>10141.459926712398</v>
      </c>
      <c r="E63" s="6">
        <v>755.8638612301387</v>
      </c>
      <c r="F63" s="6">
        <v>32099.160122198944</v>
      </c>
      <c r="G63" s="6">
        <v>332.53138941623104</v>
      </c>
      <c r="H63" s="6">
        <v>1393.3737273605414</v>
      </c>
      <c r="I63" s="6">
        <f t="shared" si="0"/>
        <v>44823.22</v>
      </c>
      <c r="J63" s="7"/>
      <c r="K63" s="6">
        <f t="shared" si="2"/>
        <v>44823.22</v>
      </c>
      <c r="M63" s="6">
        <f t="shared" si="3"/>
        <v>43097.314883223225</v>
      </c>
    </row>
    <row r="64" spans="1:13" x14ac:dyDescent="0.3">
      <c r="A64" s="1" t="str">
        <f t="shared" si="1"/>
        <v>908</v>
      </c>
      <c r="B64" s="5" t="s">
        <v>69</v>
      </c>
      <c r="C64" s="6">
        <v>265.90087153856945</v>
      </c>
      <c r="D64" s="6">
        <v>73693.410367764634</v>
      </c>
      <c r="E64" s="6">
        <v>1993.2849334169057</v>
      </c>
      <c r="F64" s="6">
        <v>90661.947789563987</v>
      </c>
      <c r="G64" s="6">
        <v>1519.4669190505201</v>
      </c>
      <c r="H64" s="6">
        <v>3680.2391186654008</v>
      </c>
      <c r="I64" s="6">
        <f t="shared" si="0"/>
        <v>171814.25000000003</v>
      </c>
      <c r="J64" s="7"/>
      <c r="K64" s="6">
        <f t="shared" si="2"/>
        <v>171814.25000000003</v>
      </c>
      <c r="M64" s="6">
        <f t="shared" si="3"/>
        <v>166614.54396228411</v>
      </c>
    </row>
    <row r="65" spans="1:13" x14ac:dyDescent="0.3">
      <c r="A65" s="1" t="str">
        <f t="shared" si="1"/>
        <v>909</v>
      </c>
      <c r="B65" s="5" t="s">
        <v>70</v>
      </c>
      <c r="C65" s="6">
        <v>21.308824624887972</v>
      </c>
      <c r="D65" s="6">
        <v>10446.963095503233</v>
      </c>
      <c r="E65" s="6">
        <v>159.73832213427448</v>
      </c>
      <c r="F65" s="6">
        <v>576.0005478642795</v>
      </c>
      <c r="G65" s="6">
        <v>70.274567851253423</v>
      </c>
      <c r="H65" s="6">
        <v>294.46464202207068</v>
      </c>
      <c r="I65" s="6">
        <f t="shared" si="0"/>
        <v>11568.75</v>
      </c>
      <c r="J65" s="7"/>
      <c r="K65" s="6">
        <f t="shared" si="2"/>
        <v>11568.75</v>
      </c>
      <c r="M65" s="6">
        <f t="shared" si="3"/>
        <v>11204.010790126677</v>
      </c>
    </row>
    <row r="66" spans="1:13" x14ac:dyDescent="0.3">
      <c r="A66" s="1" t="str">
        <f t="shared" si="1"/>
        <v>910</v>
      </c>
      <c r="B66" s="5" t="s">
        <v>71</v>
      </c>
      <c r="C66" s="6">
        <v>121.71674476149488</v>
      </c>
      <c r="D66" s="6">
        <v>23400.954323524631</v>
      </c>
      <c r="E66" s="6">
        <v>912.43083211348892</v>
      </c>
      <c r="F66" s="6">
        <v>52123.265091965273</v>
      </c>
      <c r="G66" s="6">
        <v>2984.2307670859082</v>
      </c>
      <c r="H66" s="6">
        <v>1681.9922405492023</v>
      </c>
      <c r="I66" s="6">
        <f t="shared" si="0"/>
        <v>81224.589999999982</v>
      </c>
      <c r="J66" s="7"/>
      <c r="K66" s="6">
        <f t="shared" si="2"/>
        <v>81224.589999999982</v>
      </c>
      <c r="M66" s="6">
        <f t="shared" si="3"/>
        <v>76558.366992364885</v>
      </c>
    </row>
    <row r="67" spans="1:13" x14ac:dyDescent="0.3">
      <c r="A67" s="1" t="str">
        <f t="shared" si="1"/>
        <v>912</v>
      </c>
      <c r="B67" s="5" t="s">
        <v>72</v>
      </c>
      <c r="C67" s="6">
        <v>63.079303578538813</v>
      </c>
      <c r="D67" s="6">
        <v>35527.617923966311</v>
      </c>
      <c r="E67" s="6">
        <v>472.8642847464094</v>
      </c>
      <c r="F67" s="6">
        <v>9048.7917153568887</v>
      </c>
      <c r="G67" s="6">
        <v>208.02981287679276</v>
      </c>
      <c r="H67" s="6">
        <v>871.6869594750633</v>
      </c>
      <c r="I67" s="6">
        <f t="shared" si="0"/>
        <v>46192.069999999992</v>
      </c>
      <c r="J67" s="7"/>
      <c r="K67" s="6">
        <f t="shared" si="2"/>
        <v>46192.069999999992</v>
      </c>
      <c r="M67" s="6">
        <f t="shared" si="3"/>
        <v>45112.353227648142</v>
      </c>
    </row>
    <row r="68" spans="1:13" x14ac:dyDescent="0.3">
      <c r="A68" s="1" t="str">
        <f t="shared" si="1"/>
        <v>920</v>
      </c>
      <c r="B68" s="5" t="s">
        <v>73</v>
      </c>
      <c r="C68" s="6">
        <v>48004.564047004882</v>
      </c>
      <c r="D68" s="6">
        <v>520314.65068463795</v>
      </c>
      <c r="E68" s="6">
        <v>72644.620366942385</v>
      </c>
      <c r="F68" s="6">
        <v>389489.13168267766</v>
      </c>
      <c r="G68" s="6">
        <v>40968.596580095123</v>
      </c>
      <c r="H68" s="6">
        <v>137442.93663864196</v>
      </c>
      <c r="I68" s="6">
        <f t="shared" si="0"/>
        <v>1208864.4999999998</v>
      </c>
      <c r="J68" s="7">
        <v>-127.82</v>
      </c>
      <c r="K68" s="6">
        <f t="shared" si="2"/>
        <v>1208736.6799999997</v>
      </c>
      <c r="M68" s="6">
        <f t="shared" si="3"/>
        <v>1030452.9667812629</v>
      </c>
    </row>
    <row r="69" spans="1:13" x14ac:dyDescent="0.3">
      <c r="A69" s="1" t="str">
        <f t="shared" si="1"/>
        <v>928</v>
      </c>
      <c r="B69" s="5" t="s">
        <v>74</v>
      </c>
      <c r="C69" s="6">
        <v>72.655085703557702</v>
      </c>
      <c r="D69" s="6">
        <v>3683.5981395338931</v>
      </c>
      <c r="E69" s="6">
        <v>544.64766072798989</v>
      </c>
      <c r="F69" s="6">
        <v>26696.175450163253</v>
      </c>
      <c r="G69" s="6">
        <v>239.60987243049973</v>
      </c>
      <c r="H69" s="6">
        <v>1004.013791440806</v>
      </c>
      <c r="I69" s="6">
        <f t="shared" si="0"/>
        <v>32240.700000000004</v>
      </c>
      <c r="J69" s="7"/>
      <c r="K69" s="6">
        <f t="shared" si="2"/>
        <v>32240.700000000004</v>
      </c>
      <c r="M69" s="6">
        <f t="shared" si="3"/>
        <v>30997.076336128695</v>
      </c>
    </row>
    <row r="70" spans="1:13" x14ac:dyDescent="0.3">
      <c r="A70" s="1" t="str">
        <f t="shared" si="1"/>
        <v>935</v>
      </c>
      <c r="B70" s="5" t="s">
        <v>75</v>
      </c>
      <c r="C70" s="6">
        <v>19.069508235061907</v>
      </c>
      <c r="D70" s="6">
        <v>966.82020778430706</v>
      </c>
      <c r="E70" s="6">
        <v>142.95163168393356</v>
      </c>
      <c r="F70" s="6">
        <v>515.46940688924997</v>
      </c>
      <c r="G70" s="6">
        <v>62.889505824253746</v>
      </c>
      <c r="H70" s="6">
        <v>8349.099739583191</v>
      </c>
      <c r="I70" s="6">
        <f t="shared" si="0"/>
        <v>10056.299999999997</v>
      </c>
      <c r="J70" s="7"/>
      <c r="K70" s="6">
        <f t="shared" si="2"/>
        <v>10056.299999999997</v>
      </c>
      <c r="M70" s="6">
        <f t="shared" si="3"/>
        <v>1644.3107545925525</v>
      </c>
    </row>
    <row r="71" spans="1:13" x14ac:dyDescent="0.3">
      <c r="B71" s="8" t="s">
        <v>76</v>
      </c>
      <c r="C71" s="9">
        <f>SUM(C7:C70)</f>
        <v>50718.171847761027</v>
      </c>
      <c r="D71" s="9">
        <f t="shared" ref="D71:K71" si="4">SUM(D7:D70)</f>
        <v>1706117.7869395255</v>
      </c>
      <c r="E71" s="9">
        <f t="shared" si="4"/>
        <v>186923.06333605724</v>
      </c>
      <c r="F71" s="9">
        <f t="shared" si="4"/>
        <v>1104543.5618349947</v>
      </c>
      <c r="G71" s="9">
        <f t="shared" si="4"/>
        <v>159365.67859419691</v>
      </c>
      <c r="H71" s="9">
        <f t="shared" si="4"/>
        <v>445272.21744746511</v>
      </c>
      <c r="I71" s="9">
        <f t="shared" si="4"/>
        <v>3652940.4799999995</v>
      </c>
      <c r="J71" s="9">
        <f t="shared" si="4"/>
        <v>92407.472999999969</v>
      </c>
      <c r="K71" s="9">
        <f t="shared" si="4"/>
        <v>3745347.9529999993</v>
      </c>
    </row>
    <row r="72" spans="1:13" x14ac:dyDescent="0.3">
      <c r="B72" s="10"/>
      <c r="C72" s="11"/>
      <c r="D72" s="11"/>
      <c r="E72" s="11"/>
      <c r="F72" s="11"/>
      <c r="G72" s="11"/>
      <c r="H72" s="11"/>
      <c r="I72" s="11"/>
    </row>
    <row r="73" spans="1:13" x14ac:dyDescent="0.3">
      <c r="K73" s="6"/>
    </row>
    <row r="74" spans="1:13" x14ac:dyDescent="0.3">
      <c r="B74" s="12" t="s">
        <v>77</v>
      </c>
    </row>
    <row r="75" spans="1:13" ht="15.5" x14ac:dyDescent="0.3">
      <c r="B75" s="12" t="s">
        <v>78</v>
      </c>
    </row>
    <row r="76" spans="1:13" ht="15.5" x14ac:dyDescent="0.3">
      <c r="B76" s="12" t="s">
        <v>79</v>
      </c>
    </row>
    <row r="77" spans="1:13" x14ac:dyDescent="0.3">
      <c r="B77" s="1" t="s">
        <v>80</v>
      </c>
    </row>
    <row r="79" spans="1:13" x14ac:dyDescent="0.3">
      <c r="C79" s="13" t="s">
        <v>81</v>
      </c>
      <c r="D79" s="14"/>
      <c r="E79" s="14"/>
      <c r="G79" s="14" t="s">
        <v>82</v>
      </c>
      <c r="H79" s="14"/>
      <c r="I79" s="14" t="s">
        <v>83</v>
      </c>
    </row>
    <row r="80" spans="1:13" x14ac:dyDescent="0.3">
      <c r="C80" s="1" t="s">
        <v>3</v>
      </c>
      <c r="G80" s="7">
        <v>38323.410000000003</v>
      </c>
      <c r="I80" s="7">
        <v>50718.171847761027</v>
      </c>
      <c r="J80" s="6"/>
    </row>
    <row r="81" spans="3:11" x14ac:dyDescent="0.3">
      <c r="C81" s="1" t="s">
        <v>4</v>
      </c>
      <c r="G81" s="7">
        <v>1077705.8700000001</v>
      </c>
      <c r="I81" s="7">
        <v>1706117.7869395255</v>
      </c>
      <c r="J81" s="6"/>
    </row>
    <row r="82" spans="3:11" x14ac:dyDescent="0.3">
      <c r="C82" s="1" t="s">
        <v>5</v>
      </c>
      <c r="G82" s="7">
        <v>94007.64</v>
      </c>
      <c r="I82" s="7">
        <v>186923.06333605724</v>
      </c>
      <c r="J82" s="6"/>
    </row>
    <row r="83" spans="3:11" x14ac:dyDescent="0.3">
      <c r="C83" s="1" t="s">
        <v>6</v>
      </c>
      <c r="G83" s="7">
        <v>769499.75999999978</v>
      </c>
      <c r="I83" s="7">
        <v>1104543.5618349947</v>
      </c>
      <c r="J83" s="6"/>
    </row>
    <row r="84" spans="3:11" x14ac:dyDescent="0.3">
      <c r="C84" s="1" t="s">
        <v>7</v>
      </c>
      <c r="G84" s="7">
        <v>118488.88000000002</v>
      </c>
      <c r="I84" s="7">
        <v>159365.67859419691</v>
      </c>
      <c r="J84" s="6"/>
    </row>
    <row r="85" spans="3:11" x14ac:dyDescent="0.3">
      <c r="C85" s="1" t="s">
        <v>8</v>
      </c>
      <c r="G85" s="7">
        <v>273990.17000000004</v>
      </c>
      <c r="I85" s="7">
        <v>445272.21744746511</v>
      </c>
      <c r="J85" s="6"/>
    </row>
    <row r="86" spans="3:11" x14ac:dyDescent="0.3">
      <c r="C86" s="1" t="s">
        <v>84</v>
      </c>
      <c r="G86" s="7">
        <v>1280924.7499999998</v>
      </c>
      <c r="I86" s="7">
        <v>0</v>
      </c>
      <c r="J86" s="6"/>
      <c r="K86" s="15"/>
    </row>
    <row r="87" spans="3:11" x14ac:dyDescent="0.3">
      <c r="C87" s="1" t="s">
        <v>85</v>
      </c>
      <c r="G87" s="7">
        <v>92407.472999999969</v>
      </c>
      <c r="I87" s="7">
        <v>92407.472999999969</v>
      </c>
      <c r="J87" s="6"/>
    </row>
    <row r="88" spans="3:11" x14ac:dyDescent="0.3">
      <c r="C88" s="16" t="s">
        <v>86</v>
      </c>
      <c r="D88" s="16"/>
      <c r="E88" s="16"/>
      <c r="F88" s="16"/>
      <c r="G88" s="17">
        <f>SUM(G80:G87)</f>
        <v>3745347.9529999993</v>
      </c>
      <c r="H88" s="16"/>
      <c r="I88" s="17">
        <f>SUM(I80:I87)</f>
        <v>3745347.9530000002</v>
      </c>
    </row>
  </sheetData>
  <mergeCells count="2">
    <mergeCell ref="B2:K2"/>
    <mergeCell ref="B3:K3"/>
  </mergeCells>
  <pageMargins left="0.7" right="0.7" top="0.75" bottom="0.75" header="0.3" footer="0.3"/>
  <pageSetup orientation="portrait" r:id="rId1"/>
  <headerFooter scaleWithDoc="0">
    <oddHeader>&amp;RExhibit APL-R-3
Docket No. 53719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87"/>
  <sheetViews>
    <sheetView showGridLines="0" workbookViewId="0">
      <pane xSplit="2" ySplit="6" topLeftCell="C70" activePane="bottomRight" state="frozen"/>
      <selection pane="topRight" sqref="A1:A1048576"/>
      <selection pane="bottomLeft" sqref="A1:A1048576"/>
      <selection pane="bottomRight" sqref="A1:A1048576"/>
    </sheetView>
  </sheetViews>
  <sheetFormatPr defaultColWidth="9.1796875" defaultRowHeight="13" x14ac:dyDescent="0.3"/>
  <cols>
    <col min="1" max="1" width="0" style="1" hidden="1" customWidth="1"/>
    <col min="2" max="2" width="10.1796875" style="1" customWidth="1"/>
    <col min="3" max="3" width="13.7265625" style="1" customWidth="1"/>
    <col min="4" max="4" width="13.26953125" style="1" customWidth="1"/>
    <col min="5" max="5" width="14.26953125" style="1" customWidth="1"/>
    <col min="6" max="6" width="19.1796875" style="1" customWidth="1"/>
    <col min="7" max="7" width="15.7265625" style="1" customWidth="1"/>
    <col min="8" max="8" width="17.7265625" style="1" customWidth="1"/>
    <col min="9" max="9" width="11.453125" style="1" customWidth="1"/>
    <col min="10" max="10" width="12.54296875" style="1" customWidth="1"/>
    <col min="11" max="11" width="11.26953125" style="1" customWidth="1"/>
    <col min="12" max="16384" width="9.1796875" style="1"/>
  </cols>
  <sheetData>
    <row r="2" spans="1:11" x14ac:dyDescent="0.3">
      <c r="B2" s="35" t="s">
        <v>0</v>
      </c>
      <c r="C2" s="35"/>
      <c r="D2" s="35"/>
      <c r="E2" s="35"/>
      <c r="F2" s="35"/>
      <c r="G2" s="35"/>
      <c r="H2" s="35"/>
      <c r="I2" s="35"/>
      <c r="J2" s="35"/>
      <c r="K2" s="35"/>
    </row>
    <row r="3" spans="1:11" ht="15" x14ac:dyDescent="0.3">
      <c r="B3" s="35" t="s">
        <v>87</v>
      </c>
      <c r="C3" s="35"/>
      <c r="D3" s="35"/>
      <c r="E3" s="35"/>
      <c r="F3" s="35"/>
      <c r="G3" s="35"/>
      <c r="H3" s="35"/>
      <c r="I3" s="35"/>
      <c r="J3" s="35"/>
      <c r="K3" s="35"/>
    </row>
    <row r="6" spans="1:11" ht="52" x14ac:dyDescent="0.3">
      <c r="B6" s="2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  <c r="I6" s="4" t="s">
        <v>76</v>
      </c>
      <c r="J6" s="2" t="s">
        <v>10</v>
      </c>
      <c r="K6" s="3" t="s">
        <v>11</v>
      </c>
    </row>
    <row r="7" spans="1:11" x14ac:dyDescent="0.3">
      <c r="A7" s="1" t="str">
        <f>LEFT(B7,3)</f>
        <v>108</v>
      </c>
      <c r="B7" s="1" t="s">
        <v>13</v>
      </c>
      <c r="C7" s="18">
        <v>19.607727602019814</v>
      </c>
      <c r="D7" s="18">
        <v>162.3258962193861</v>
      </c>
      <c r="E7" s="18">
        <v>1.8342920460822443</v>
      </c>
      <c r="F7" s="18">
        <v>196.71187003964872</v>
      </c>
      <c r="G7" s="18">
        <v>5.2590484065835303</v>
      </c>
      <c r="H7" s="18">
        <v>2.0227686279676103E-2</v>
      </c>
      <c r="I7" s="18">
        <f t="shared" ref="I7:I69" si="0">SUM(C7:H7)</f>
        <v>385.75906200000009</v>
      </c>
      <c r="J7" s="19"/>
      <c r="K7" s="19">
        <f>I7+J7</f>
        <v>385.75906200000009</v>
      </c>
    </row>
    <row r="8" spans="1:11" x14ac:dyDescent="0.3">
      <c r="A8" s="1" t="str">
        <f t="shared" ref="A8:A69" si="1">LEFT(B8,3)</f>
        <v>163</v>
      </c>
      <c r="B8" s="1" t="s">
        <v>14</v>
      </c>
      <c r="C8" s="18">
        <v>1507.6064422383151</v>
      </c>
      <c r="D8" s="18">
        <v>61086.060430619276</v>
      </c>
      <c r="E8" s="18">
        <v>141.03574681113105</v>
      </c>
      <c r="F8" s="18">
        <v>71734.329754513834</v>
      </c>
      <c r="G8" s="18">
        <v>404.35972075579758</v>
      </c>
      <c r="H8" s="18">
        <v>1.5552740616242502</v>
      </c>
      <c r="I8" s="18">
        <f t="shared" si="0"/>
        <v>134874.94736899997</v>
      </c>
      <c r="J8" s="19"/>
      <c r="K8" s="19">
        <f t="shared" ref="K8:K69" si="2">I8+J8</f>
        <v>134874.94736899997</v>
      </c>
    </row>
    <row r="9" spans="1:11" x14ac:dyDescent="0.3">
      <c r="A9" s="1" t="str">
        <f t="shared" si="1"/>
        <v>228</v>
      </c>
      <c r="B9" s="1" t="s">
        <v>15</v>
      </c>
      <c r="C9" s="18">
        <v>327.72196614728244</v>
      </c>
      <c r="D9" s="18">
        <v>13101.402672549295</v>
      </c>
      <c r="E9" s="18">
        <v>30.658208234618215</v>
      </c>
      <c r="F9" s="18">
        <v>14695.585213357526</v>
      </c>
      <c r="G9" s="18">
        <v>87.899307806160422</v>
      </c>
      <c r="H9" s="18">
        <v>0.33808390511825526</v>
      </c>
      <c r="I9" s="18">
        <f t="shared" si="0"/>
        <v>28243.605452</v>
      </c>
      <c r="J9" s="19">
        <v>-2176.0000000000005</v>
      </c>
      <c r="K9" s="19">
        <f t="shared" si="2"/>
        <v>26067.605452</v>
      </c>
    </row>
    <row r="10" spans="1:11" x14ac:dyDescent="0.3">
      <c r="A10" s="1" t="str">
        <f t="shared" si="1"/>
        <v>500</v>
      </c>
      <c r="B10" s="1" t="s">
        <v>17</v>
      </c>
      <c r="C10" s="18">
        <v>4169.1762268935236</v>
      </c>
      <c r="D10" s="18">
        <v>94398.36731430197</v>
      </c>
      <c r="E10" s="18">
        <v>-196.10031534848221</v>
      </c>
      <c r="F10" s="18">
        <v>87062.114292331942</v>
      </c>
      <c r="G10" s="18">
        <v>885.61255733519988</v>
      </c>
      <c r="H10" s="18">
        <v>-2.1624995140151184</v>
      </c>
      <c r="I10" s="18">
        <f t="shared" si="0"/>
        <v>186317.00757600015</v>
      </c>
      <c r="J10" s="19">
        <v>-8779.5010677348</v>
      </c>
      <c r="K10" s="19">
        <f t="shared" si="2"/>
        <v>177537.50650826536</v>
      </c>
    </row>
    <row r="11" spans="1:11" x14ac:dyDescent="0.3">
      <c r="A11" s="1" t="str">
        <f t="shared" si="1"/>
        <v>506</v>
      </c>
      <c r="B11" s="1" t="s">
        <v>21</v>
      </c>
      <c r="C11" s="18">
        <v>1883.6872731523517</v>
      </c>
      <c r="D11" s="18">
        <v>114928.90587596085</v>
      </c>
      <c r="E11" s="18">
        <v>100.75300117478287</v>
      </c>
      <c r="F11" s="18">
        <v>48348.733397515316</v>
      </c>
      <c r="G11" s="18">
        <v>838.53982078775311</v>
      </c>
      <c r="H11" s="18">
        <v>1.1110554090076274</v>
      </c>
      <c r="I11" s="18">
        <f t="shared" si="0"/>
        <v>166101.73042400007</v>
      </c>
      <c r="J11" s="19">
        <v>-8620.4299854932997</v>
      </c>
      <c r="K11" s="19">
        <f t="shared" si="2"/>
        <v>157481.30043850676</v>
      </c>
    </row>
    <row r="12" spans="1:11" x14ac:dyDescent="0.3">
      <c r="A12" s="1" t="str">
        <f t="shared" si="1"/>
        <v>510</v>
      </c>
      <c r="B12" s="1" t="s">
        <v>22</v>
      </c>
      <c r="C12" s="18">
        <v>513.50930377243742</v>
      </c>
      <c r="D12" s="18">
        <v>10212.87354572316</v>
      </c>
      <c r="E12" s="18">
        <v>48.038510663621423</v>
      </c>
      <c r="F12" s="18">
        <v>33422.679383239614</v>
      </c>
      <c r="G12" s="18">
        <v>137.72989611973529</v>
      </c>
      <c r="H12" s="18">
        <v>0.52974548143629729</v>
      </c>
      <c r="I12" s="18">
        <f t="shared" si="0"/>
        <v>44335.360385000007</v>
      </c>
      <c r="J12" s="19">
        <v>-2172.1675309190996</v>
      </c>
      <c r="K12" s="19">
        <f t="shared" si="2"/>
        <v>42163.192854080909</v>
      </c>
    </row>
    <row r="13" spans="1:11" x14ac:dyDescent="0.3">
      <c r="A13" s="1" t="str">
        <f t="shared" si="1"/>
        <v>512</v>
      </c>
      <c r="B13" s="1" t="s">
        <v>24</v>
      </c>
      <c r="C13" s="18">
        <v>22.674698744398608</v>
      </c>
      <c r="D13" s="18">
        <v>1498.8737556350488</v>
      </c>
      <c r="E13" s="18">
        <v>2.1212054960349911</v>
      </c>
      <c r="F13" s="18">
        <v>464.65581740709547</v>
      </c>
      <c r="G13" s="18">
        <v>6.0816500882645519</v>
      </c>
      <c r="H13" s="18">
        <v>2.3391629157506963E-2</v>
      </c>
      <c r="I13" s="18">
        <f t="shared" si="0"/>
        <v>1994.430519</v>
      </c>
      <c r="J13" s="19">
        <v>-103.19448683699997</v>
      </c>
      <c r="K13" s="19">
        <f t="shared" si="2"/>
        <v>1891.2360321630001</v>
      </c>
    </row>
    <row r="14" spans="1:11" x14ac:dyDescent="0.3">
      <c r="A14" s="1" t="str">
        <f t="shared" si="1"/>
        <v>517</v>
      </c>
      <c r="B14" s="1" t="s">
        <v>88</v>
      </c>
      <c r="C14" s="18">
        <v>468.39992366487951</v>
      </c>
      <c r="D14" s="18">
        <v>3980.762829857922</v>
      </c>
      <c r="E14" s="18">
        <v>43.285988332284312</v>
      </c>
      <c r="F14" s="18">
        <v>7280.9859074672477</v>
      </c>
      <c r="G14" s="18">
        <v>125.87759571588985</v>
      </c>
      <c r="H14" s="18">
        <v>0.47733696177839124</v>
      </c>
      <c r="I14" s="18">
        <f t="shared" si="0"/>
        <v>11899.789582000003</v>
      </c>
      <c r="J14" s="19"/>
      <c r="K14" s="19">
        <f t="shared" si="2"/>
        <v>11899.789582000003</v>
      </c>
    </row>
    <row r="15" spans="1:11" x14ac:dyDescent="0.3">
      <c r="A15" s="1" t="str">
        <f t="shared" si="1"/>
        <v>520</v>
      </c>
      <c r="B15" s="1" t="s">
        <v>89</v>
      </c>
      <c r="C15" s="18">
        <v>4.1809199328306619</v>
      </c>
      <c r="D15" s="18">
        <v>34.612454277890009</v>
      </c>
      <c r="E15" s="18">
        <v>0.39112274169435113</v>
      </c>
      <c r="F15" s="18">
        <v>41.944512651656893</v>
      </c>
      <c r="G15" s="18">
        <v>1.1213772833391178</v>
      </c>
      <c r="H15" s="18">
        <v>4.3131125889892229E-3</v>
      </c>
      <c r="I15" s="18">
        <f t="shared" si="0"/>
        <v>82.254700000000014</v>
      </c>
      <c r="J15" s="19"/>
      <c r="K15" s="19">
        <f t="shared" si="2"/>
        <v>82.254700000000014</v>
      </c>
    </row>
    <row r="16" spans="1:11" x14ac:dyDescent="0.3">
      <c r="A16" s="1" t="str">
        <f t="shared" si="1"/>
        <v>524</v>
      </c>
      <c r="B16" s="1" t="s">
        <v>90</v>
      </c>
      <c r="C16" s="18">
        <v>811.64697628583087</v>
      </c>
      <c r="D16" s="18">
        <v>7279.0134332543275</v>
      </c>
      <c r="E16" s="18">
        <v>75.929124631170467</v>
      </c>
      <c r="F16" s="18">
        <v>10356.434132810195</v>
      </c>
      <c r="G16" s="18">
        <v>217.69431032409068</v>
      </c>
      <c r="H16" s="18">
        <v>0.837309694391424</v>
      </c>
      <c r="I16" s="18">
        <f t="shared" si="0"/>
        <v>18741.555287000007</v>
      </c>
      <c r="J16" s="19"/>
      <c r="K16" s="19">
        <f t="shared" si="2"/>
        <v>18741.555287000007</v>
      </c>
    </row>
    <row r="17" spans="1:11" x14ac:dyDescent="0.3">
      <c r="A17" s="1" t="str">
        <f t="shared" si="1"/>
        <v>528</v>
      </c>
      <c r="B17" s="1" t="s">
        <v>91</v>
      </c>
      <c r="C17" s="18">
        <v>16.528613423778591</v>
      </c>
      <c r="D17" s="18">
        <v>273.52547562324247</v>
      </c>
      <c r="E17" s="18">
        <v>1.5462426218570153</v>
      </c>
      <c r="F17" s="18">
        <v>209.95366431046727</v>
      </c>
      <c r="G17" s="18">
        <v>5.2154598042281926</v>
      </c>
      <c r="H17" s="18">
        <v>1.7051216426517281E-2</v>
      </c>
      <c r="I17" s="18">
        <f t="shared" si="0"/>
        <v>506.78650700000009</v>
      </c>
      <c r="J17" s="19"/>
      <c r="K17" s="19">
        <f t="shared" si="2"/>
        <v>506.78650700000009</v>
      </c>
    </row>
    <row r="18" spans="1:11" x14ac:dyDescent="0.3">
      <c r="A18" s="1" t="str">
        <f t="shared" si="1"/>
        <v>532</v>
      </c>
      <c r="B18" s="1" t="s">
        <v>92</v>
      </c>
      <c r="C18" s="18">
        <v>12.914461735096266</v>
      </c>
      <c r="D18" s="18">
        <v>106.91456031470581</v>
      </c>
      <c r="E18" s="18">
        <v>1.2081407351701663</v>
      </c>
      <c r="F18" s="18">
        <v>145.7271462630228</v>
      </c>
      <c r="G18" s="18">
        <v>3.4638271598002874</v>
      </c>
      <c r="H18" s="18">
        <v>1.3322792204717248E-2</v>
      </c>
      <c r="I18" s="18">
        <f t="shared" si="0"/>
        <v>270.24145900000002</v>
      </c>
      <c r="J18" s="19"/>
      <c r="K18" s="19">
        <f t="shared" si="2"/>
        <v>270.24145900000002</v>
      </c>
    </row>
    <row r="19" spans="1:11" x14ac:dyDescent="0.3">
      <c r="A19" s="1" t="str">
        <f t="shared" si="1"/>
        <v>535</v>
      </c>
      <c r="B19" s="1" t="s">
        <v>27</v>
      </c>
      <c r="C19" s="18">
        <v>4.2749966418425451</v>
      </c>
      <c r="D19" s="18">
        <v>35.391284258277501</v>
      </c>
      <c r="E19" s="18">
        <v>0.39992356566358639</v>
      </c>
      <c r="F19" s="18">
        <v>608.76707748607851</v>
      </c>
      <c r="G19" s="18">
        <v>1.1466098843150005</v>
      </c>
      <c r="H19" s="18">
        <v>4.4101638228058702E-3</v>
      </c>
      <c r="I19" s="18">
        <f t="shared" si="0"/>
        <v>649.98430199999996</v>
      </c>
      <c r="J19" s="19"/>
      <c r="K19" s="19">
        <f t="shared" si="2"/>
        <v>649.98430199999996</v>
      </c>
    </row>
    <row r="20" spans="1:11" x14ac:dyDescent="0.3">
      <c r="A20" s="1" t="str">
        <f t="shared" si="1"/>
        <v>539</v>
      </c>
      <c r="B20" s="1" t="s">
        <v>28</v>
      </c>
      <c r="C20" s="18">
        <v>0</v>
      </c>
      <c r="D20" s="18">
        <v>6.0633869999999996</v>
      </c>
      <c r="E20" s="18">
        <v>0</v>
      </c>
      <c r="F20" s="18">
        <v>0</v>
      </c>
      <c r="G20" s="18">
        <v>0</v>
      </c>
      <c r="H20" s="18">
        <v>0</v>
      </c>
      <c r="I20" s="18">
        <f t="shared" si="0"/>
        <v>6.0633869999999996</v>
      </c>
      <c r="J20" s="19"/>
      <c r="K20" s="19">
        <f t="shared" si="2"/>
        <v>6.0633869999999996</v>
      </c>
    </row>
    <row r="21" spans="1:11" x14ac:dyDescent="0.3">
      <c r="A21" s="1" t="str">
        <f t="shared" si="1"/>
        <v>546</v>
      </c>
      <c r="B21" s="1" t="s">
        <v>30</v>
      </c>
      <c r="C21" s="18">
        <v>38.279300129416875</v>
      </c>
      <c r="D21" s="18">
        <v>1535.2152009868605</v>
      </c>
      <c r="E21" s="18">
        <v>3.581007303964761</v>
      </c>
      <c r="F21" s="18">
        <v>1398.4632111555507</v>
      </c>
      <c r="G21" s="18">
        <v>10.267007806147058</v>
      </c>
      <c r="H21" s="18">
        <v>3.9489618059751493E-2</v>
      </c>
      <c r="I21" s="18">
        <f t="shared" si="0"/>
        <v>2985.8452169999996</v>
      </c>
      <c r="J21" s="19">
        <v>-136.24787164950001</v>
      </c>
      <c r="K21" s="19">
        <f t="shared" si="2"/>
        <v>2849.5973453504994</v>
      </c>
    </row>
    <row r="22" spans="1:11" x14ac:dyDescent="0.3">
      <c r="A22" s="1" t="str">
        <f t="shared" si="1"/>
        <v>549</v>
      </c>
      <c r="B22" s="1" t="s">
        <v>32</v>
      </c>
      <c r="C22" s="18">
        <v>99.218160007471241</v>
      </c>
      <c r="D22" s="18">
        <v>13789.073945866492</v>
      </c>
      <c r="E22" s="18">
        <v>9.2818038593045529</v>
      </c>
      <c r="F22" s="18">
        <v>1724.216347794774</v>
      </c>
      <c r="G22" s="18">
        <v>26.611605224344856</v>
      </c>
      <c r="H22" s="18">
        <v>0.10235524761528693</v>
      </c>
      <c r="I22" s="18">
        <f t="shared" si="0"/>
        <v>15648.504218000002</v>
      </c>
      <c r="J22" s="19">
        <v>-595.71636325110001</v>
      </c>
      <c r="K22" s="19">
        <f t="shared" si="2"/>
        <v>15052.787854748902</v>
      </c>
    </row>
    <row r="23" spans="1:11" x14ac:dyDescent="0.3">
      <c r="A23" s="1" t="str">
        <f t="shared" si="1"/>
        <v>551</v>
      </c>
      <c r="B23" s="1" t="s">
        <v>33</v>
      </c>
      <c r="C23" s="18">
        <v>13.062023256285947</v>
      </c>
      <c r="D23" s="18">
        <v>2316.6661733777178</v>
      </c>
      <c r="E23" s="18">
        <v>1.2219450336651203</v>
      </c>
      <c r="F23" s="18">
        <v>276.28297822766103</v>
      </c>
      <c r="G23" s="18">
        <v>3.503405085332346</v>
      </c>
      <c r="H23" s="18">
        <v>1.3475019337721135E-2</v>
      </c>
      <c r="I23" s="18">
        <f t="shared" si="0"/>
        <v>2610.75</v>
      </c>
      <c r="J23" s="19">
        <v>-84.724861887900005</v>
      </c>
      <c r="K23" s="19">
        <f t="shared" si="2"/>
        <v>2526.0251381121002</v>
      </c>
    </row>
    <row r="24" spans="1:11" x14ac:dyDescent="0.3">
      <c r="A24" s="1" t="str">
        <f t="shared" si="1"/>
        <v>553</v>
      </c>
      <c r="B24" s="1" t="s">
        <v>35</v>
      </c>
      <c r="C24" s="18">
        <v>0</v>
      </c>
      <c r="D24" s="18">
        <v>18.513173999999999</v>
      </c>
      <c r="E24" s="18">
        <v>0</v>
      </c>
      <c r="F24" s="18">
        <v>0</v>
      </c>
      <c r="G24" s="18">
        <v>0</v>
      </c>
      <c r="H24" s="18">
        <v>0</v>
      </c>
      <c r="I24" s="18">
        <f t="shared" si="0"/>
        <v>18.513173999999999</v>
      </c>
      <c r="J24" s="19"/>
      <c r="K24" s="19">
        <f t="shared" si="2"/>
        <v>18.513173999999999</v>
      </c>
    </row>
    <row r="25" spans="1:11" x14ac:dyDescent="0.3">
      <c r="A25" s="1" t="str">
        <f t="shared" si="1"/>
        <v>556</v>
      </c>
      <c r="B25" s="1" t="s">
        <v>93</v>
      </c>
      <c r="C25" s="18">
        <v>829.41878508028378</v>
      </c>
      <c r="D25" s="18">
        <v>66394.607028459839</v>
      </c>
      <c r="E25" s="18">
        <v>77.591667490690881</v>
      </c>
      <c r="F25" s="18">
        <v>64227.586474206175</v>
      </c>
      <c r="G25" s="18">
        <v>222.46094134934762</v>
      </c>
      <c r="H25" s="18">
        <v>0.85564341363788843</v>
      </c>
      <c r="I25" s="18">
        <f t="shared" si="0"/>
        <v>131752.52054</v>
      </c>
      <c r="J25" s="19">
        <v>-6401.6975738313004</v>
      </c>
      <c r="K25" s="19">
        <f t="shared" si="2"/>
        <v>125350.82296616869</v>
      </c>
    </row>
    <row r="26" spans="1:11" x14ac:dyDescent="0.3">
      <c r="A26" s="1" t="str">
        <f t="shared" si="1"/>
        <v>557</v>
      </c>
      <c r="B26" s="1" t="s">
        <v>94</v>
      </c>
      <c r="C26" s="18">
        <v>27.224525936571986</v>
      </c>
      <c r="D26" s="18">
        <v>225.38285218460183</v>
      </c>
      <c r="E26" s="18">
        <v>2.5468393073080846</v>
      </c>
      <c r="F26" s="18">
        <v>2055.0039011458962</v>
      </c>
      <c r="G26" s="18">
        <v>7.3019731124769534</v>
      </c>
      <c r="H26" s="18">
        <v>2.8085313144658147E-2</v>
      </c>
      <c r="I26" s="18">
        <f t="shared" si="0"/>
        <v>2317.4881769999997</v>
      </c>
      <c r="J26" s="19">
        <v>-112.08311817300297</v>
      </c>
      <c r="K26" s="19">
        <f t="shared" si="2"/>
        <v>2205.4050588269965</v>
      </c>
    </row>
    <row r="27" spans="1:11" x14ac:dyDescent="0.3">
      <c r="A27" s="1" t="str">
        <f t="shared" si="1"/>
        <v>560</v>
      </c>
      <c r="B27" s="1" t="s">
        <v>37</v>
      </c>
      <c r="C27" s="18">
        <v>4686.9410064079966</v>
      </c>
      <c r="D27" s="18">
        <v>97607.982915973698</v>
      </c>
      <c r="E27" s="18">
        <v>198.06614602572782</v>
      </c>
      <c r="F27" s="18">
        <v>70479.089419975498</v>
      </c>
      <c r="G27" s="18">
        <v>1690.3073468723933</v>
      </c>
      <c r="H27" s="18">
        <v>2.1841777447544479</v>
      </c>
      <c r="I27" s="18">
        <f t="shared" si="0"/>
        <v>174664.57101300007</v>
      </c>
      <c r="J27" s="19">
        <v>-8444.1536764064967</v>
      </c>
      <c r="K27" s="19">
        <f t="shared" si="2"/>
        <v>166220.41733659356</v>
      </c>
    </row>
    <row r="28" spans="1:11" x14ac:dyDescent="0.3">
      <c r="A28" s="1" t="str">
        <f t="shared" si="1"/>
        <v>561</v>
      </c>
      <c r="B28" s="1" t="s">
        <v>38</v>
      </c>
      <c r="C28" s="18">
        <v>2586.6949964920877</v>
      </c>
      <c r="D28" s="18">
        <v>235263.88451410379</v>
      </c>
      <c r="E28" s="18">
        <v>241.98388278391897</v>
      </c>
      <c r="F28" s="18">
        <v>84368.158742127373</v>
      </c>
      <c r="G28" s="18">
        <v>1964.0514831699263</v>
      </c>
      <c r="H28" s="18">
        <v>2.6684813228872066</v>
      </c>
      <c r="I28" s="18">
        <f t="shared" si="0"/>
        <v>324427.44209999999</v>
      </c>
      <c r="J28" s="19">
        <v>-15721.663330655098</v>
      </c>
      <c r="K28" s="19">
        <f t="shared" si="2"/>
        <v>308705.77876934491</v>
      </c>
    </row>
    <row r="29" spans="1:11" x14ac:dyDescent="0.3">
      <c r="A29" s="1" t="str">
        <f t="shared" si="1"/>
        <v>561</v>
      </c>
      <c r="B29" s="1" t="s">
        <v>95</v>
      </c>
      <c r="C29" s="18">
        <v>130.4490450346737</v>
      </c>
      <c r="D29" s="18">
        <v>8043.5830368109355</v>
      </c>
      <c r="E29" s="18">
        <v>12.203435838300702</v>
      </c>
      <c r="F29" s="18">
        <v>1308.7123665984459</v>
      </c>
      <c r="G29" s="18">
        <v>34.988136124416293</v>
      </c>
      <c r="H29" s="18">
        <v>0.13457359322825896</v>
      </c>
      <c r="I29" s="18">
        <f t="shared" si="0"/>
        <v>9530.0705940000007</v>
      </c>
      <c r="J29" s="19">
        <v>-460.36075104629981</v>
      </c>
      <c r="K29" s="19">
        <f t="shared" si="2"/>
        <v>9069.7098429537</v>
      </c>
    </row>
    <row r="30" spans="1:11" x14ac:dyDescent="0.3">
      <c r="A30" s="1" t="str">
        <f t="shared" si="1"/>
        <v>561</v>
      </c>
      <c r="B30" s="1" t="s">
        <v>96</v>
      </c>
      <c r="C30" s="18">
        <v>782.01978835621514</v>
      </c>
      <c r="D30" s="18">
        <v>47084.387763538973</v>
      </c>
      <c r="E30" s="18">
        <v>73.157517626517873</v>
      </c>
      <c r="F30" s="18">
        <v>16876.414053814162</v>
      </c>
      <c r="G30" s="18">
        <v>258.87865391243861</v>
      </c>
      <c r="H30" s="18">
        <v>0.80674575169734353</v>
      </c>
      <c r="I30" s="18">
        <f t="shared" si="0"/>
        <v>65075.664523000007</v>
      </c>
      <c r="J30" s="19">
        <v>-3147.3978854174984</v>
      </c>
      <c r="K30" s="19">
        <f t="shared" si="2"/>
        <v>61928.266637582507</v>
      </c>
    </row>
    <row r="31" spans="1:11" x14ac:dyDescent="0.3">
      <c r="A31" s="1" t="str">
        <f t="shared" si="1"/>
        <v>563</v>
      </c>
      <c r="B31" s="1" t="s">
        <v>40</v>
      </c>
      <c r="C31" s="18">
        <v>115.46267813593887</v>
      </c>
      <c r="D31" s="18">
        <v>6971.1618304368822</v>
      </c>
      <c r="E31" s="18">
        <v>10.801469523795811</v>
      </c>
      <c r="F31" s="18">
        <v>2599.171671554011</v>
      </c>
      <c r="G31" s="18">
        <v>30.968596963175148</v>
      </c>
      <c r="H31" s="18">
        <v>0.11911338619904134</v>
      </c>
      <c r="I31" s="18">
        <f t="shared" si="0"/>
        <v>9727.6853600000031</v>
      </c>
      <c r="J31" s="19">
        <v>-109.29329119799996</v>
      </c>
      <c r="K31" s="19">
        <f t="shared" si="2"/>
        <v>9618.3920688020025</v>
      </c>
    </row>
    <row r="32" spans="1:11" x14ac:dyDescent="0.3">
      <c r="A32" s="1" t="str">
        <f t="shared" si="1"/>
        <v>566</v>
      </c>
      <c r="B32" s="1" t="s">
        <v>41</v>
      </c>
      <c r="C32" s="18">
        <v>751.87599866400228</v>
      </c>
      <c r="D32" s="18">
        <v>36866.590763496315</v>
      </c>
      <c r="E32" s="18">
        <v>35.989837782404614</v>
      </c>
      <c r="F32" s="18">
        <v>16468.184642893888</v>
      </c>
      <c r="G32" s="18">
        <v>103.1854766240797</v>
      </c>
      <c r="H32" s="18">
        <v>0.39687853931100431</v>
      </c>
      <c r="I32" s="18">
        <f t="shared" si="0"/>
        <v>54226.223597999997</v>
      </c>
      <c r="J32" s="19">
        <v>-2622.2592927608985</v>
      </c>
      <c r="K32" s="19">
        <f t="shared" si="2"/>
        <v>51603.964305239097</v>
      </c>
    </row>
    <row r="33" spans="1:11" x14ac:dyDescent="0.3">
      <c r="A33" s="1" t="str">
        <f t="shared" si="1"/>
        <v>568</v>
      </c>
      <c r="B33" s="1" t="s">
        <v>42</v>
      </c>
      <c r="C33" s="18">
        <v>-686.90249202647692</v>
      </c>
      <c r="D33" s="18">
        <v>47808.743935325991</v>
      </c>
      <c r="E33" s="18">
        <v>-64.259347290628781</v>
      </c>
      <c r="F33" s="18">
        <v>60403.093413859468</v>
      </c>
      <c r="G33" s="18">
        <v>136.74374516084853</v>
      </c>
      <c r="H33" s="18">
        <v>-0.70862102919096093</v>
      </c>
      <c r="I33" s="18">
        <f t="shared" si="0"/>
        <v>107596.710634</v>
      </c>
      <c r="J33" s="19">
        <v>-5221.9539797606958</v>
      </c>
      <c r="K33" s="19">
        <f t="shared" si="2"/>
        <v>102374.7566542393</v>
      </c>
    </row>
    <row r="34" spans="1:11" x14ac:dyDescent="0.3">
      <c r="A34" s="1" t="str">
        <f t="shared" si="1"/>
        <v>569</v>
      </c>
      <c r="B34" s="1" t="s">
        <v>97</v>
      </c>
      <c r="C34" s="18">
        <v>170.61133935505288</v>
      </c>
      <c r="D34" s="18">
        <v>8009.6707933517837</v>
      </c>
      <c r="E34" s="18">
        <v>15.960596204843984</v>
      </c>
      <c r="F34" s="18">
        <v>4855.0151418021724</v>
      </c>
      <c r="G34" s="18">
        <v>45.76018754400922</v>
      </c>
      <c r="H34" s="18">
        <v>0.17600574213780226</v>
      </c>
      <c r="I34" s="18">
        <f t="shared" si="0"/>
        <v>13097.194063999999</v>
      </c>
      <c r="J34" s="19">
        <v>-634.47458033699979</v>
      </c>
      <c r="K34" s="19">
        <f t="shared" si="2"/>
        <v>12462.719483662999</v>
      </c>
    </row>
    <row r="35" spans="1:11" x14ac:dyDescent="0.3">
      <c r="A35" s="1" t="str">
        <f t="shared" si="1"/>
        <v>570</v>
      </c>
      <c r="B35" s="1" t="s">
        <v>43</v>
      </c>
      <c r="C35" s="18">
        <v>0</v>
      </c>
      <c r="D35" s="18">
        <v>0</v>
      </c>
      <c r="E35" s="18">
        <v>0</v>
      </c>
      <c r="F35" s="18">
        <v>44.546417999999996</v>
      </c>
      <c r="G35" s="18">
        <v>0</v>
      </c>
      <c r="H35" s="18">
        <v>0</v>
      </c>
      <c r="I35" s="18">
        <f t="shared" si="0"/>
        <v>44.546417999999996</v>
      </c>
      <c r="J35" s="19">
        <v>-5.3084342492999994</v>
      </c>
      <c r="K35" s="19">
        <f t="shared" si="2"/>
        <v>39.237983750699996</v>
      </c>
    </row>
    <row r="36" spans="1:11" x14ac:dyDescent="0.3">
      <c r="A36" s="1" t="str">
        <f t="shared" si="1"/>
        <v>573</v>
      </c>
      <c r="B36" s="1" t="s">
        <v>44</v>
      </c>
      <c r="C36" s="18">
        <v>1.0261718213511994</v>
      </c>
      <c r="D36" s="18">
        <v>144.32497534642224</v>
      </c>
      <c r="E36" s="18">
        <v>9.5997804948307064E-2</v>
      </c>
      <c r="F36" s="18">
        <v>10.294929736742819</v>
      </c>
      <c r="G36" s="18">
        <v>0.27523267313250649</v>
      </c>
      <c r="H36" s="18">
        <v>1.058617402926267E-3</v>
      </c>
      <c r="I36" s="18">
        <f t="shared" si="0"/>
        <v>156.01836599999999</v>
      </c>
      <c r="J36" s="19">
        <v>-7.5698922545999938</v>
      </c>
      <c r="K36" s="19">
        <f t="shared" si="2"/>
        <v>148.44847374539998</v>
      </c>
    </row>
    <row r="37" spans="1:11" x14ac:dyDescent="0.3">
      <c r="A37" s="1" t="str">
        <f t="shared" si="1"/>
        <v>580</v>
      </c>
      <c r="B37" s="1" t="s">
        <v>45</v>
      </c>
      <c r="C37" s="18">
        <v>19271.269788895781</v>
      </c>
      <c r="D37" s="18">
        <v>86959.256587108859</v>
      </c>
      <c r="E37" s="18">
        <v>439.60583225025431</v>
      </c>
      <c r="F37" s="18">
        <v>56467.963005445185</v>
      </c>
      <c r="G37" s="18">
        <v>1641.0779426602899</v>
      </c>
      <c r="H37" s="18">
        <v>1.9172036396602097</v>
      </c>
      <c r="I37" s="18">
        <f t="shared" si="0"/>
        <v>164781.09036000003</v>
      </c>
      <c r="J37" s="19">
        <v>-9303.9621719131992</v>
      </c>
      <c r="K37" s="19">
        <f t="shared" si="2"/>
        <v>155477.12818808682</v>
      </c>
    </row>
    <row r="38" spans="1:11" x14ac:dyDescent="0.3">
      <c r="A38" s="1" t="str">
        <f t="shared" si="1"/>
        <v>581</v>
      </c>
      <c r="B38" s="1" t="s">
        <v>46</v>
      </c>
      <c r="C38" s="18">
        <v>0</v>
      </c>
      <c r="D38" s="18">
        <v>385.50173999999981</v>
      </c>
      <c r="E38" s="18">
        <v>0</v>
      </c>
      <c r="F38" s="18">
        <v>0</v>
      </c>
      <c r="G38" s="18">
        <v>10.482135000000001</v>
      </c>
      <c r="H38" s="18">
        <v>0</v>
      </c>
      <c r="I38" s="18">
        <f t="shared" si="0"/>
        <v>395.98387499999984</v>
      </c>
      <c r="J38" s="19">
        <v>-19.215357829199998</v>
      </c>
      <c r="K38" s="19">
        <f t="shared" si="2"/>
        <v>376.76851717079984</v>
      </c>
    </row>
    <row r="39" spans="1:11" x14ac:dyDescent="0.3">
      <c r="A39" s="1" t="str">
        <f t="shared" si="1"/>
        <v>583</v>
      </c>
      <c r="B39" s="1" t="s">
        <v>48</v>
      </c>
      <c r="C39" s="18">
        <v>3.6707715287626863</v>
      </c>
      <c r="D39" s="18">
        <v>227.92424025100087</v>
      </c>
      <c r="E39" s="18">
        <v>0.34339864133470288</v>
      </c>
      <c r="F39" s="18">
        <v>56.919853920252294</v>
      </c>
      <c r="G39" s="18">
        <v>0.98454882437692526</v>
      </c>
      <c r="H39" s="18">
        <v>3.7868342724492955E-3</v>
      </c>
      <c r="I39" s="18">
        <f t="shared" si="0"/>
        <v>289.84659999999991</v>
      </c>
      <c r="J39" s="19">
        <v>-3.7922239368000001</v>
      </c>
      <c r="K39" s="19">
        <f t="shared" si="2"/>
        <v>286.05437606319992</v>
      </c>
    </row>
    <row r="40" spans="1:11" x14ac:dyDescent="0.3">
      <c r="A40" s="1" t="str">
        <f t="shared" si="1"/>
        <v>584</v>
      </c>
      <c r="B40" s="1" t="s">
        <v>49</v>
      </c>
      <c r="C40" s="18">
        <v>127.13914130291282</v>
      </c>
      <c r="D40" s="18">
        <v>2874.8664637800202</v>
      </c>
      <c r="E40" s="18">
        <v>2427.8743551793</v>
      </c>
      <c r="F40" s="18">
        <v>4544.2247139488645</v>
      </c>
      <c r="G40" s="18">
        <v>460.83356775220471</v>
      </c>
      <c r="H40" s="18">
        <v>0.13115903669927637</v>
      </c>
      <c r="I40" s="18">
        <f t="shared" si="0"/>
        <v>10435.069401000001</v>
      </c>
      <c r="J40" s="19">
        <v>-505.65444106320001</v>
      </c>
      <c r="K40" s="19">
        <f t="shared" si="2"/>
        <v>9929.4149599368011</v>
      </c>
    </row>
    <row r="41" spans="1:11" x14ac:dyDescent="0.3">
      <c r="A41" s="1" t="str">
        <f t="shared" si="1"/>
        <v>586</v>
      </c>
      <c r="B41" s="1" t="s">
        <v>51</v>
      </c>
      <c r="C41" s="18">
        <v>6.732608388196736</v>
      </c>
      <c r="D41" s="18">
        <v>880.43881263510855</v>
      </c>
      <c r="E41" s="18">
        <v>0.62983178196456224</v>
      </c>
      <c r="F41" s="18">
        <v>134.03767928982467</v>
      </c>
      <c r="G41" s="18">
        <v>1.8057734243742569</v>
      </c>
      <c r="H41" s="18">
        <v>6.9454805311723522E-3</v>
      </c>
      <c r="I41" s="18">
        <f t="shared" si="0"/>
        <v>1023.6516509999998</v>
      </c>
      <c r="J41" s="19">
        <v>-1073.9679118291001</v>
      </c>
      <c r="K41" s="19">
        <f t="shared" si="2"/>
        <v>-50.316260829100315</v>
      </c>
    </row>
    <row r="42" spans="1:11" x14ac:dyDescent="0.3">
      <c r="A42" s="1" t="str">
        <f t="shared" si="1"/>
        <v>587</v>
      </c>
      <c r="B42" s="1" t="s">
        <v>52</v>
      </c>
      <c r="C42" s="18">
        <v>0</v>
      </c>
      <c r="D42" s="18">
        <v>7.5737439999999987</v>
      </c>
      <c r="E42" s="18">
        <v>0</v>
      </c>
      <c r="F42" s="18">
        <v>0</v>
      </c>
      <c r="G42" s="18">
        <v>0</v>
      </c>
      <c r="H42" s="18">
        <v>0</v>
      </c>
      <c r="I42" s="18">
        <f t="shared" si="0"/>
        <v>7.5737439999999987</v>
      </c>
      <c r="J42" s="19">
        <v>-0.38232759239999997</v>
      </c>
      <c r="K42" s="19">
        <f t="shared" si="2"/>
        <v>7.1914164075999985</v>
      </c>
    </row>
    <row r="43" spans="1:11" x14ac:dyDescent="0.3">
      <c r="A43" s="1" t="str">
        <f t="shared" si="1"/>
        <v>588</v>
      </c>
      <c r="B43" s="1" t="s">
        <v>53</v>
      </c>
      <c r="C43" s="18">
        <v>1041.6630088652494</v>
      </c>
      <c r="D43" s="18">
        <v>45049.799221821013</v>
      </c>
      <c r="E43" s="18">
        <v>97.446996951487677</v>
      </c>
      <c r="F43" s="18">
        <v>45107.810492199998</v>
      </c>
      <c r="G43" s="18">
        <v>491.18904177024331</v>
      </c>
      <c r="H43" s="18">
        <v>1.0745983920288267</v>
      </c>
      <c r="I43" s="18">
        <f t="shared" si="0"/>
        <v>91788.983360000027</v>
      </c>
      <c r="J43" s="19">
        <v>-10048.515262778907</v>
      </c>
      <c r="K43" s="19">
        <f t="shared" si="2"/>
        <v>81740.468097221121</v>
      </c>
    </row>
    <row r="44" spans="1:11" x14ac:dyDescent="0.3">
      <c r="A44" s="1" t="str">
        <f t="shared" si="1"/>
        <v>590</v>
      </c>
      <c r="B44" s="1" t="s">
        <v>54</v>
      </c>
      <c r="C44" s="18">
        <v>107.12368293467304</v>
      </c>
      <c r="D44" s="18">
        <v>2822.9777293071857</v>
      </c>
      <c r="E44" s="18">
        <v>10.02136114609557</v>
      </c>
      <c r="F44" s="18">
        <v>8870.2106452504704</v>
      </c>
      <c r="G44" s="18">
        <v>28.731969633590705</v>
      </c>
      <c r="H44" s="18">
        <v>0.11051072798985886</v>
      </c>
      <c r="I44" s="18">
        <f t="shared" si="0"/>
        <v>11839.175899000003</v>
      </c>
      <c r="J44" s="19">
        <v>-575.62912384379945</v>
      </c>
      <c r="K44" s="19">
        <f t="shared" si="2"/>
        <v>11263.546775156205</v>
      </c>
    </row>
    <row r="45" spans="1:11" x14ac:dyDescent="0.3">
      <c r="A45" s="1" t="str">
        <f t="shared" si="1"/>
        <v>592</v>
      </c>
      <c r="B45" s="1" t="s">
        <v>56</v>
      </c>
      <c r="C45" s="18">
        <v>14.780504369984069</v>
      </c>
      <c r="D45" s="18">
        <v>3618.3638705386534</v>
      </c>
      <c r="E45" s="18">
        <v>1.3827079890763487</v>
      </c>
      <c r="F45" s="18">
        <v>2346.06448112206</v>
      </c>
      <c r="G45" s="18">
        <v>3.9643241447039701</v>
      </c>
      <c r="H45" s="18">
        <v>1.524783552279774E-2</v>
      </c>
      <c r="I45" s="18">
        <f t="shared" si="0"/>
        <v>5984.5711360000005</v>
      </c>
      <c r="J45" s="19">
        <v>-290.76207476939999</v>
      </c>
      <c r="K45" s="19">
        <f t="shared" si="2"/>
        <v>5693.8090612306005</v>
      </c>
    </row>
    <row r="46" spans="1:11" x14ac:dyDescent="0.3">
      <c r="A46" s="1" t="str">
        <f t="shared" si="1"/>
        <v>593</v>
      </c>
      <c r="B46" s="1" t="s">
        <v>57</v>
      </c>
      <c r="C46" s="18">
        <v>251.2072368624261</v>
      </c>
      <c r="D46" s="18">
        <v>9168.870036869228</v>
      </c>
      <c r="E46" s="18">
        <v>2829.4940417319813</v>
      </c>
      <c r="F46" s="18">
        <v>6351.4300456477085</v>
      </c>
      <c r="G46" s="18">
        <v>3545.3399299615648</v>
      </c>
      <c r="H46" s="18">
        <v>0.25914992708864476</v>
      </c>
      <c r="I46" s="18">
        <f t="shared" si="0"/>
        <v>22146.600440999999</v>
      </c>
      <c r="J46" s="19">
        <v>-1081.7212038516</v>
      </c>
      <c r="K46" s="19">
        <f t="shared" si="2"/>
        <v>21064.879237148398</v>
      </c>
    </row>
    <row r="47" spans="1:11" x14ac:dyDescent="0.3">
      <c r="A47" s="1" t="str">
        <f t="shared" si="1"/>
        <v>596</v>
      </c>
      <c r="B47" s="1" t="s">
        <v>60</v>
      </c>
      <c r="C47" s="18">
        <v>14.848854362375956</v>
      </c>
      <c r="D47" s="18">
        <v>122.92875753514265</v>
      </c>
      <c r="E47" s="18">
        <v>1.3891020929694129</v>
      </c>
      <c r="F47" s="18">
        <v>1463.0191191583301</v>
      </c>
      <c r="G47" s="18">
        <v>3.9826565045711848</v>
      </c>
      <c r="H47" s="18">
        <v>1.5318346610639398E-2</v>
      </c>
      <c r="I47" s="18">
        <f t="shared" si="0"/>
        <v>1606.183808</v>
      </c>
      <c r="J47" s="19">
        <v>-77.469856190999991</v>
      </c>
      <c r="K47" s="19">
        <f t="shared" si="2"/>
        <v>1528.713951809</v>
      </c>
    </row>
    <row r="48" spans="1:11" x14ac:dyDescent="0.3">
      <c r="A48" s="1" t="str">
        <f t="shared" si="1"/>
        <v>597</v>
      </c>
      <c r="B48" s="1" t="s">
        <v>61</v>
      </c>
      <c r="C48" s="18">
        <v>0</v>
      </c>
      <c r="D48" s="18">
        <v>93.954087000000001</v>
      </c>
      <c r="E48" s="18">
        <v>0</v>
      </c>
      <c r="F48" s="18">
        <v>0</v>
      </c>
      <c r="G48" s="18">
        <v>0</v>
      </c>
      <c r="H48" s="18">
        <v>0</v>
      </c>
      <c r="I48" s="18">
        <f t="shared" si="0"/>
        <v>93.954087000000001</v>
      </c>
      <c r="J48" s="19">
        <v>-98.518819870800002</v>
      </c>
      <c r="K48" s="19">
        <f t="shared" si="2"/>
        <v>-4.5647328708000003</v>
      </c>
    </row>
    <row r="49" spans="1:11" x14ac:dyDescent="0.3">
      <c r="A49" s="1" t="str">
        <f t="shared" si="1"/>
        <v>598</v>
      </c>
      <c r="B49" s="1" t="s">
        <v>62</v>
      </c>
      <c r="C49" s="18">
        <v>47.446287063087887</v>
      </c>
      <c r="D49" s="18">
        <v>1952.040062007577</v>
      </c>
      <c r="E49" s="18">
        <v>4.4385738491691358</v>
      </c>
      <c r="F49" s="18">
        <v>2492.8350393097248</v>
      </c>
      <c r="G49" s="18">
        <v>39.289147322931591</v>
      </c>
      <c r="H49" s="18">
        <v>4.8946447509232736E-2</v>
      </c>
      <c r="I49" s="18">
        <f t="shared" si="0"/>
        <v>4536.0980560000007</v>
      </c>
      <c r="J49" s="19">
        <v>-278.43346547639948</v>
      </c>
      <c r="K49" s="19">
        <f t="shared" si="2"/>
        <v>4257.664590523601</v>
      </c>
    </row>
    <row r="50" spans="1:11" x14ac:dyDescent="0.3">
      <c r="A50" s="1" t="str">
        <f t="shared" si="1"/>
        <v>870</v>
      </c>
      <c r="B50" s="1" t="s">
        <v>98</v>
      </c>
      <c r="C50" s="18">
        <v>0</v>
      </c>
      <c r="D50" s="18">
        <v>4.8660619999999994</v>
      </c>
      <c r="E50" s="18">
        <v>0</v>
      </c>
      <c r="F50" s="18">
        <v>14.569635999999999</v>
      </c>
      <c r="G50" s="18">
        <v>0</v>
      </c>
      <c r="H50" s="18">
        <v>0</v>
      </c>
      <c r="I50" s="18">
        <f t="shared" si="0"/>
        <v>19.435697999999999</v>
      </c>
      <c r="J50" s="19"/>
      <c r="K50" s="19">
        <f t="shared" si="2"/>
        <v>19.435697999999999</v>
      </c>
    </row>
    <row r="51" spans="1:11" x14ac:dyDescent="0.3">
      <c r="A51" s="1" t="str">
        <f t="shared" si="1"/>
        <v>880</v>
      </c>
      <c r="B51" s="1" t="s">
        <v>99</v>
      </c>
      <c r="C51" s="18">
        <v>0</v>
      </c>
      <c r="D51" s="18">
        <v>7.4587450000000004</v>
      </c>
      <c r="E51" s="18">
        <v>0</v>
      </c>
      <c r="F51" s="18">
        <v>2.8834849999999999</v>
      </c>
      <c r="G51" s="18">
        <v>0</v>
      </c>
      <c r="H51" s="18">
        <v>0</v>
      </c>
      <c r="I51" s="18">
        <f t="shared" si="0"/>
        <v>10.342230000000001</v>
      </c>
      <c r="J51" s="19"/>
      <c r="K51" s="19">
        <f t="shared" si="2"/>
        <v>10.342230000000001</v>
      </c>
    </row>
    <row r="52" spans="1:11" x14ac:dyDescent="0.3">
      <c r="A52" s="1" t="str">
        <f t="shared" si="1"/>
        <v>901</v>
      </c>
      <c r="B52" s="1" t="s">
        <v>63</v>
      </c>
      <c r="C52" s="18">
        <v>165.51038754429575</v>
      </c>
      <c r="D52" s="18">
        <v>6659.4216182385153</v>
      </c>
      <c r="E52" s="18">
        <v>15.483404991061681</v>
      </c>
      <c r="F52" s="18">
        <v>6849.1224070127009</v>
      </c>
      <c r="G52" s="18">
        <v>437.4711207053976</v>
      </c>
      <c r="H52" s="18">
        <v>0.1707435080304133</v>
      </c>
      <c r="I52" s="18">
        <f t="shared" si="0"/>
        <v>14127.179682</v>
      </c>
      <c r="J52" s="19">
        <v>-681.74929009979087</v>
      </c>
      <c r="K52" s="19">
        <f t="shared" si="2"/>
        <v>13445.430391900209</v>
      </c>
    </row>
    <row r="53" spans="1:11" x14ac:dyDescent="0.3">
      <c r="A53" s="1" t="str">
        <f t="shared" si="1"/>
        <v>902</v>
      </c>
      <c r="B53" s="1" t="s">
        <v>64</v>
      </c>
      <c r="C53" s="18">
        <v>273.80178237009306</v>
      </c>
      <c r="D53" s="18">
        <v>13767.686866349015</v>
      </c>
      <c r="E53" s="18">
        <v>25.614004937158949</v>
      </c>
      <c r="F53" s="18">
        <v>5578.1492775692041</v>
      </c>
      <c r="G53" s="18">
        <v>73.437210905808328</v>
      </c>
      <c r="H53" s="18">
        <v>0.28245886871805986</v>
      </c>
      <c r="I53" s="18">
        <f t="shared" si="0"/>
        <v>19718.971601000001</v>
      </c>
      <c r="J53" s="19">
        <v>-1081.2112371780997</v>
      </c>
      <c r="K53" s="19">
        <f t="shared" si="2"/>
        <v>18637.760363821901</v>
      </c>
    </row>
    <row r="54" spans="1:11" x14ac:dyDescent="0.3">
      <c r="A54" s="1" t="str">
        <f t="shared" si="1"/>
        <v>903</v>
      </c>
      <c r="B54" s="1" t="s">
        <v>65</v>
      </c>
      <c r="C54" s="18">
        <v>1667.5193001855041</v>
      </c>
      <c r="D54" s="18">
        <v>66405.730926376462</v>
      </c>
      <c r="E54" s="18">
        <v>155.99550601181437</v>
      </c>
      <c r="F54" s="18">
        <v>58161.31834338895</v>
      </c>
      <c r="G54" s="18">
        <v>11662.413242980376</v>
      </c>
      <c r="H54" s="18">
        <v>1.720243056925314</v>
      </c>
      <c r="I54" s="18">
        <f t="shared" si="0"/>
        <v>138054.69756200002</v>
      </c>
      <c r="J54" s="19">
        <v>-6949.911442960999</v>
      </c>
      <c r="K54" s="19">
        <f t="shared" si="2"/>
        <v>131104.78611903902</v>
      </c>
    </row>
    <row r="55" spans="1:11" x14ac:dyDescent="0.3">
      <c r="A55" s="1" t="str">
        <f t="shared" si="1"/>
        <v>903</v>
      </c>
      <c r="B55" s="1" t="s">
        <v>66</v>
      </c>
      <c r="C55" s="18">
        <v>873.28287107442873</v>
      </c>
      <c r="D55" s="18">
        <v>54636.415050779637</v>
      </c>
      <c r="E55" s="18">
        <v>81.695128415935443</v>
      </c>
      <c r="F55" s="18">
        <v>41097.328500731222</v>
      </c>
      <c r="G55" s="18">
        <v>8189.6351656009974</v>
      </c>
      <c r="H55" s="18">
        <v>0.90089439776227509</v>
      </c>
      <c r="I55" s="18">
        <f t="shared" si="0"/>
        <v>104879.25761099998</v>
      </c>
      <c r="J55" s="19">
        <v>-6234.2361823935989</v>
      </c>
      <c r="K55" s="19">
        <f t="shared" si="2"/>
        <v>98645.021428606386</v>
      </c>
    </row>
    <row r="56" spans="1:11" x14ac:dyDescent="0.3">
      <c r="A56" s="1" t="str">
        <f t="shared" si="1"/>
        <v>905</v>
      </c>
      <c r="B56" s="1" t="s">
        <v>67</v>
      </c>
      <c r="C56" s="18">
        <v>31.70164897611453</v>
      </c>
      <c r="D56" s="18">
        <v>2152.5274740841501</v>
      </c>
      <c r="E56" s="18">
        <v>2.9656716854118326</v>
      </c>
      <c r="F56" s="18">
        <v>524.43249732588174</v>
      </c>
      <c r="G56" s="18">
        <v>8.5027959342280681</v>
      </c>
      <c r="H56" s="18">
        <v>3.2703994213546909E-2</v>
      </c>
      <c r="I56" s="18">
        <f t="shared" si="0"/>
        <v>2720.1627920000001</v>
      </c>
      <c r="J56" s="19">
        <v>-131.92242686999799</v>
      </c>
      <c r="K56" s="19">
        <f t="shared" si="2"/>
        <v>2588.2403651300019</v>
      </c>
    </row>
    <row r="57" spans="1:11" x14ac:dyDescent="0.3">
      <c r="A57" s="1" t="str">
        <f t="shared" si="1"/>
        <v>907</v>
      </c>
      <c r="B57" s="1" t="s">
        <v>68</v>
      </c>
      <c r="C57" s="18">
        <v>2303.7378608822642</v>
      </c>
      <c r="D57" s="18">
        <v>7080.2645806712044</v>
      </c>
      <c r="E57" s="18">
        <v>12.938659252479148</v>
      </c>
      <c r="F57" s="18">
        <v>5723.8240729059198</v>
      </c>
      <c r="G57" s="18">
        <v>129.80809500638247</v>
      </c>
      <c r="H57" s="18">
        <v>0.14268128174996297</v>
      </c>
      <c r="I57" s="18">
        <f t="shared" si="0"/>
        <v>15250.71595</v>
      </c>
      <c r="J57" s="19">
        <v>-740.32983432720005</v>
      </c>
      <c r="K57" s="19">
        <f t="shared" si="2"/>
        <v>14510.3861156728</v>
      </c>
    </row>
    <row r="58" spans="1:11" x14ac:dyDescent="0.3">
      <c r="A58" s="1" t="str">
        <f t="shared" si="1"/>
        <v>908</v>
      </c>
      <c r="B58" s="1" t="s">
        <v>69</v>
      </c>
      <c r="C58" s="18">
        <v>71.926747393113658</v>
      </c>
      <c r="D58" s="18">
        <v>2189.797643983381</v>
      </c>
      <c r="E58" s="18">
        <v>6.7287073403735196</v>
      </c>
      <c r="F58" s="18">
        <v>6827.7873301180953</v>
      </c>
      <c r="G58" s="18">
        <v>604.54237823207313</v>
      </c>
      <c r="H58" s="18">
        <v>7.4200932964590044E-2</v>
      </c>
      <c r="I58" s="18">
        <f t="shared" si="0"/>
        <v>9700.8570080000009</v>
      </c>
      <c r="J58" s="19">
        <v>-469.93058535149999</v>
      </c>
      <c r="K58" s="19">
        <f t="shared" si="2"/>
        <v>9230.9264226485011</v>
      </c>
    </row>
    <row r="59" spans="1:11" x14ac:dyDescent="0.3">
      <c r="A59" s="1" t="str">
        <f t="shared" si="1"/>
        <v>909</v>
      </c>
      <c r="B59" s="1" t="s">
        <v>70</v>
      </c>
      <c r="C59" s="18">
        <v>140.58094230084234</v>
      </c>
      <c r="D59" s="18">
        <v>6485.7179315595376</v>
      </c>
      <c r="E59" s="18">
        <v>13.151269210136258</v>
      </c>
      <c r="F59" s="18">
        <v>5760.1476929042456</v>
      </c>
      <c r="G59" s="18">
        <v>37.70564318361388</v>
      </c>
      <c r="H59" s="18">
        <v>0.145025841621227</v>
      </c>
      <c r="I59" s="18">
        <f t="shared" si="0"/>
        <v>12437.448504999995</v>
      </c>
      <c r="J59" s="19">
        <v>-604.67583193289988</v>
      </c>
      <c r="K59" s="19">
        <f t="shared" si="2"/>
        <v>11832.772673067095</v>
      </c>
    </row>
    <row r="60" spans="1:11" x14ac:dyDescent="0.3">
      <c r="A60" s="1" t="str">
        <f t="shared" si="1"/>
        <v>910</v>
      </c>
      <c r="B60" s="1" t="s">
        <v>71</v>
      </c>
      <c r="C60" s="18">
        <v>135.32190061624885</v>
      </c>
      <c r="D60" s="18">
        <v>3871.8677536314481</v>
      </c>
      <c r="E60" s="18">
        <v>12.659288776306125</v>
      </c>
      <c r="F60" s="18">
        <v>8451.1681328789509</v>
      </c>
      <c r="G60" s="18">
        <v>36.295099577904637</v>
      </c>
      <c r="H60" s="18">
        <v>0.13960051914190319</v>
      </c>
      <c r="I60" s="18">
        <f t="shared" si="0"/>
        <v>12507.451776</v>
      </c>
      <c r="J60" s="19">
        <v>-606.66558505020009</v>
      </c>
      <c r="K60" s="19">
        <f t="shared" si="2"/>
        <v>11900.786190949801</v>
      </c>
    </row>
    <row r="61" spans="1:11" x14ac:dyDescent="0.3">
      <c r="A61" s="1" t="str">
        <f t="shared" si="1"/>
        <v>916</v>
      </c>
      <c r="B61" s="1" t="s">
        <v>100</v>
      </c>
      <c r="C61" s="18">
        <v>142.8273314024816</v>
      </c>
      <c r="D61" s="18">
        <v>1182.4202704724858</v>
      </c>
      <c r="E61" s="18">
        <v>13.361417665132047</v>
      </c>
      <c r="F61" s="18">
        <v>7861.0504431485824</v>
      </c>
      <c r="G61" s="18">
        <v>38.308154054089542</v>
      </c>
      <c r="H61" s="18">
        <v>0.14734325723064018</v>
      </c>
      <c r="I61" s="18">
        <f t="shared" si="0"/>
        <v>9238.1149600000026</v>
      </c>
      <c r="J61" s="19">
        <v>-447.36452402849488</v>
      </c>
      <c r="K61" s="19">
        <f t="shared" si="2"/>
        <v>8790.7504359715076</v>
      </c>
    </row>
    <row r="62" spans="1:11" x14ac:dyDescent="0.3">
      <c r="A62" s="1" t="str">
        <f t="shared" si="1"/>
        <v>920</v>
      </c>
      <c r="B62" s="1" t="s">
        <v>73</v>
      </c>
      <c r="C62" s="18">
        <v>223159.53558201165</v>
      </c>
      <c r="D62" s="18">
        <v>1067838.5818996266</v>
      </c>
      <c r="E62" s="18">
        <v>3080.9469016106113</v>
      </c>
      <c r="F62" s="18">
        <v>1812374.4116325649</v>
      </c>
      <c r="G62" s="18">
        <v>46919.098947349506</v>
      </c>
      <c r="H62" s="18">
        <v>15.611365840866478</v>
      </c>
      <c r="I62" s="18">
        <f t="shared" si="0"/>
        <v>3153388.1863290039</v>
      </c>
      <c r="J62" s="19">
        <v>-195198.13668724929</v>
      </c>
      <c r="K62" s="19">
        <f t="shared" si="2"/>
        <v>2958190.0496417545</v>
      </c>
    </row>
    <row r="63" spans="1:11" x14ac:dyDescent="0.3">
      <c r="A63" s="1" t="str">
        <f t="shared" si="1"/>
        <v>923</v>
      </c>
      <c r="B63" s="1" t="s">
        <v>101</v>
      </c>
      <c r="C63" s="18">
        <v>0.77371063391585426</v>
      </c>
      <c r="D63" s="18">
        <v>6.405294617206069</v>
      </c>
      <c r="E63" s="18">
        <v>7.238020083545571E-2</v>
      </c>
      <c r="F63" s="18">
        <v>7.7621470859005433</v>
      </c>
      <c r="G63" s="18">
        <v>0.20751928826432472</v>
      </c>
      <c r="H63" s="18">
        <v>7.9817387775659755E-4</v>
      </c>
      <c r="I63" s="18">
        <f t="shared" si="0"/>
        <v>15.221850000000003</v>
      </c>
      <c r="J63" s="19">
        <v>-0.71419570560000634</v>
      </c>
      <c r="K63" s="19">
        <f t="shared" si="2"/>
        <v>14.507654294399996</v>
      </c>
    </row>
    <row r="64" spans="1:11" x14ac:dyDescent="0.3">
      <c r="A64" s="1" t="str">
        <f t="shared" si="1"/>
        <v>924</v>
      </c>
      <c r="B64" s="1" t="s">
        <v>102</v>
      </c>
      <c r="C64" s="18">
        <v>1168.7726096527185</v>
      </c>
      <c r="D64" s="18">
        <v>6370.0637496998206</v>
      </c>
      <c r="E64" s="18">
        <v>32.666541344095982</v>
      </c>
      <c r="F64" s="18">
        <v>22342.16777589995</v>
      </c>
      <c r="G64" s="18">
        <v>93.657344571269121</v>
      </c>
      <c r="H64" s="18">
        <v>0.36023083214133705</v>
      </c>
      <c r="I64" s="18">
        <f t="shared" si="0"/>
        <v>30007.688251999996</v>
      </c>
      <c r="J64" s="19">
        <v>-1444.2677100305957</v>
      </c>
      <c r="K64" s="19">
        <f t="shared" si="2"/>
        <v>28563.420541969401</v>
      </c>
    </row>
    <row r="65" spans="1:11" x14ac:dyDescent="0.3">
      <c r="A65" s="1" t="str">
        <f t="shared" si="1"/>
        <v>925</v>
      </c>
      <c r="B65" s="1" t="s">
        <v>103</v>
      </c>
      <c r="C65" s="18">
        <v>401.20506677608023</v>
      </c>
      <c r="D65" s="18">
        <v>23990.715542576814</v>
      </c>
      <c r="E65" s="18">
        <v>37.532511557303096</v>
      </c>
      <c r="F65" s="18">
        <v>11518.104431404492</v>
      </c>
      <c r="G65" s="18">
        <v>2089.304880285094</v>
      </c>
      <c r="H65" s="18">
        <v>0.41389040021787488</v>
      </c>
      <c r="I65" s="18">
        <f t="shared" si="0"/>
        <v>38037.276323000006</v>
      </c>
      <c r="J65" s="19">
        <v>-1845.1634204016166</v>
      </c>
      <c r="K65" s="19">
        <f t="shared" si="2"/>
        <v>36192.11290259839</v>
      </c>
    </row>
    <row r="66" spans="1:11" x14ac:dyDescent="0.3">
      <c r="A66" s="1" t="str">
        <f t="shared" si="1"/>
        <v>928</v>
      </c>
      <c r="B66" s="1" t="s">
        <v>74</v>
      </c>
      <c r="C66" s="18">
        <v>-1272.3771646030057</v>
      </c>
      <c r="D66" s="18">
        <v>26172.494868722802</v>
      </c>
      <c r="E66" s="18">
        <v>-119.03017830620786</v>
      </c>
      <c r="F66" s="18">
        <v>26161.869349429857</v>
      </c>
      <c r="G66" s="18">
        <v>-240.81361495735976</v>
      </c>
      <c r="H66" s="18">
        <v>-1.3126072861376441</v>
      </c>
      <c r="I66" s="18">
        <f t="shared" si="0"/>
        <v>50700.830652999946</v>
      </c>
      <c r="J66" s="19">
        <v>-2213.4428997174173</v>
      </c>
      <c r="K66" s="19">
        <f t="shared" si="2"/>
        <v>48487.387753282528</v>
      </c>
    </row>
    <row r="67" spans="1:11" x14ac:dyDescent="0.3">
      <c r="A67" s="1" t="str">
        <f t="shared" si="1"/>
        <v>930</v>
      </c>
      <c r="B67" s="1" t="s">
        <v>104</v>
      </c>
      <c r="C67" s="18">
        <v>0</v>
      </c>
      <c r="D67" s="18">
        <v>8.6815440000000006</v>
      </c>
      <c r="E67" s="18">
        <v>0</v>
      </c>
      <c r="F67" s="18">
        <v>0</v>
      </c>
      <c r="G67" s="18">
        <v>0</v>
      </c>
      <c r="H67" s="18">
        <v>0</v>
      </c>
      <c r="I67" s="18">
        <f t="shared" si="0"/>
        <v>8.6815440000000006</v>
      </c>
      <c r="J67" s="19">
        <v>-0.42211295100000085</v>
      </c>
      <c r="K67" s="19">
        <f t="shared" si="2"/>
        <v>8.2594310489999998</v>
      </c>
    </row>
    <row r="68" spans="1:11" x14ac:dyDescent="0.3">
      <c r="A68" s="1" t="str">
        <f t="shared" si="1"/>
        <v>930</v>
      </c>
      <c r="B68" s="1" t="s">
        <v>105</v>
      </c>
      <c r="C68" s="18">
        <v>147.04025049669798</v>
      </c>
      <c r="D68" s="18">
        <v>1217.2976352313674</v>
      </c>
      <c r="E68" s="18">
        <v>13.75553391063278</v>
      </c>
      <c r="F68" s="18">
        <v>1475.1613870504962</v>
      </c>
      <c r="G68" s="18">
        <v>39.43811393007342</v>
      </c>
      <c r="H68" s="18">
        <v>0.1516893807330234</v>
      </c>
      <c r="I68" s="18">
        <f t="shared" si="0"/>
        <v>2892.8446100000006</v>
      </c>
      <c r="J68" s="19">
        <v>-414.10869326780119</v>
      </c>
      <c r="K68" s="19">
        <f t="shared" si="2"/>
        <v>2478.7359167321993</v>
      </c>
    </row>
    <row r="69" spans="1:11" x14ac:dyDescent="0.3">
      <c r="A69" s="1" t="str">
        <f t="shared" si="1"/>
        <v>935</v>
      </c>
      <c r="B69" s="1" t="s">
        <v>75</v>
      </c>
      <c r="C69" s="18">
        <v>258.92578245182085</v>
      </c>
      <c r="D69" s="18">
        <v>16175.643235728548</v>
      </c>
      <c r="E69" s="18">
        <v>24.222363392485722</v>
      </c>
      <c r="F69" s="18">
        <v>9809.5026862999584</v>
      </c>
      <c r="G69" s="18">
        <v>355.22908960892005</v>
      </c>
      <c r="H69" s="18">
        <v>14.466640518261196</v>
      </c>
      <c r="I69" s="18">
        <f t="shared" si="0"/>
        <v>26637.989797999995</v>
      </c>
      <c r="J69" s="19">
        <v>-1297.6091092315921</v>
      </c>
      <c r="K69" s="19">
        <f t="shared" si="2"/>
        <v>25340.380688768404</v>
      </c>
    </row>
    <row r="70" spans="1:11" x14ac:dyDescent="0.3">
      <c r="B70" s="8" t="s">
        <v>76</v>
      </c>
      <c r="C70" s="9">
        <f t="shared" ref="C70:K70" si="3">SUM(C7:C69)</f>
        <v>269863.27935162419</v>
      </c>
      <c r="D70" s="9">
        <f t="shared" si="3"/>
        <v>2339573.4358650586</v>
      </c>
      <c r="E70" s="9">
        <f t="shared" si="3"/>
        <v>10092.709304609589</v>
      </c>
      <c r="F70" s="9">
        <f t="shared" si="3"/>
        <v>2760038.1321862969</v>
      </c>
      <c r="G70" s="9">
        <f t="shared" si="3"/>
        <v>83957.227196348715</v>
      </c>
      <c r="H70" s="9">
        <f t="shared" si="3"/>
        <v>46.617255066274772</v>
      </c>
      <c r="I70" s="9">
        <f>SUM(I7:I69)</f>
        <v>5463571.4011590043</v>
      </c>
      <c r="J70" s="9">
        <f t="shared" si="3"/>
        <v>-309276.08398355643</v>
      </c>
      <c r="K70" s="9">
        <f t="shared" si="3"/>
        <v>5154295.3171754489</v>
      </c>
    </row>
    <row r="72" spans="1:11" x14ac:dyDescent="0.3">
      <c r="I72" s="19"/>
    </row>
    <row r="73" spans="1:11" x14ac:dyDescent="0.3">
      <c r="B73" s="12" t="s">
        <v>77</v>
      </c>
    </row>
    <row r="74" spans="1:11" ht="15.5" x14ac:dyDescent="0.3">
      <c r="B74" s="12" t="s">
        <v>78</v>
      </c>
      <c r="I74" s="6"/>
    </row>
    <row r="75" spans="1:11" ht="15.5" x14ac:dyDescent="0.3">
      <c r="B75" s="12" t="s">
        <v>106</v>
      </c>
    </row>
    <row r="76" spans="1:11" x14ac:dyDescent="0.3">
      <c r="B76" s="1" t="s">
        <v>80</v>
      </c>
    </row>
    <row r="78" spans="1:11" x14ac:dyDescent="0.3">
      <c r="C78" s="13" t="s">
        <v>81</v>
      </c>
      <c r="D78" s="14"/>
      <c r="E78" s="14"/>
      <c r="G78" s="14" t="s">
        <v>82</v>
      </c>
      <c r="H78" s="14"/>
      <c r="I78" s="14" t="s">
        <v>83</v>
      </c>
    </row>
    <row r="79" spans="1:11" x14ac:dyDescent="0.3">
      <c r="C79" s="1" t="s">
        <v>3</v>
      </c>
      <c r="G79" s="7">
        <v>238903.24993699978</v>
      </c>
      <c r="I79" s="7">
        <v>269863.27935162419</v>
      </c>
    </row>
    <row r="80" spans="1:11" x14ac:dyDescent="0.3">
      <c r="C80" s="1" t="s">
        <v>4</v>
      </c>
      <c r="G80" s="7">
        <v>2083265.5850160001</v>
      </c>
      <c r="I80" s="7">
        <v>2339573.4358650586</v>
      </c>
    </row>
    <row r="81" spans="3:9" x14ac:dyDescent="0.3">
      <c r="C81" s="1" t="s">
        <v>5</v>
      </c>
      <c r="G81" s="7">
        <v>7196.4157180000002</v>
      </c>
      <c r="I81" s="7">
        <v>10092.709304609589</v>
      </c>
    </row>
    <row r="82" spans="3:9" x14ac:dyDescent="0.3">
      <c r="C82" s="1" t="s">
        <v>6</v>
      </c>
      <c r="G82" s="7">
        <v>2449435.8326110048</v>
      </c>
      <c r="I82" s="7">
        <v>2760038.1321862969</v>
      </c>
    </row>
    <row r="83" spans="3:9" x14ac:dyDescent="0.3">
      <c r="C83" s="1" t="s">
        <v>7</v>
      </c>
      <c r="G83" s="7">
        <v>75653.343305999922</v>
      </c>
      <c r="I83" s="7">
        <v>83957.227196348715</v>
      </c>
    </row>
    <row r="84" spans="3:9" x14ac:dyDescent="0.3">
      <c r="C84" s="1" t="s">
        <v>8</v>
      </c>
      <c r="G84" s="7">
        <v>14.678329</v>
      </c>
      <c r="I84" s="7">
        <v>46.617255066274772</v>
      </c>
    </row>
    <row r="85" spans="3:9" x14ac:dyDescent="0.3">
      <c r="C85" s="1" t="s">
        <v>84</v>
      </c>
      <c r="G85" s="7">
        <v>609102.29624199972</v>
      </c>
      <c r="I85" s="7">
        <v>0</v>
      </c>
    </row>
    <row r="86" spans="3:9" x14ac:dyDescent="0.3">
      <c r="C86" s="1" t="s">
        <v>85</v>
      </c>
      <c r="G86" s="7">
        <v>-309276.08398355643</v>
      </c>
      <c r="I86" s="7">
        <v>-309276.08398355643</v>
      </c>
    </row>
    <row r="87" spans="3:9" x14ac:dyDescent="0.3">
      <c r="C87" s="16" t="s">
        <v>86</v>
      </c>
      <c r="D87" s="16"/>
      <c r="E87" s="16"/>
      <c r="F87" s="16"/>
      <c r="G87" s="17">
        <f>SUM(G79:G86)</f>
        <v>5154295.3171754489</v>
      </c>
      <c r="H87" s="16"/>
      <c r="I87" s="17">
        <f>SUM(I79:I86)</f>
        <v>5154295.3171754479</v>
      </c>
    </row>
  </sheetData>
  <mergeCells count="2">
    <mergeCell ref="B2:K2"/>
    <mergeCell ref="B3:K3"/>
  </mergeCells>
  <pageMargins left="0.7" right="0.7" top="0.75" bottom="0.75" header="0.3" footer="0.3"/>
  <pageSetup orientation="portrait" r:id="rId1"/>
  <headerFooter scaleWithDoc="0">
    <oddHeader>&amp;RExhibit APL-R-3
Docket No. 53719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6"/>
  <sheetViews>
    <sheetView showGridLines="0" workbookViewId="0">
      <selection activeCell="B40" sqref="B40"/>
    </sheetView>
  </sheetViews>
  <sheetFormatPr defaultColWidth="9.1796875" defaultRowHeight="13" x14ac:dyDescent="0.3"/>
  <cols>
    <col min="1" max="1" width="9.1796875" style="23"/>
    <col min="2" max="2" width="49" style="23" bestFit="1" customWidth="1"/>
    <col min="3" max="3" width="2.453125" style="23" customWidth="1"/>
    <col min="4" max="4" width="17.453125" style="23" customWidth="1"/>
    <col min="5" max="5" width="3.1796875" style="23" customWidth="1"/>
    <col min="6" max="6" width="17.453125" style="23" customWidth="1"/>
    <col min="7" max="7" width="10.26953125" style="23" customWidth="1"/>
    <col min="8" max="16384" width="9.1796875" style="23"/>
  </cols>
  <sheetData>
    <row r="2" spans="1:7" s="20" customFormat="1" x14ac:dyDescent="0.3">
      <c r="B2" s="21" t="s">
        <v>0</v>
      </c>
      <c r="C2" s="21"/>
      <c r="D2" s="21"/>
      <c r="E2" s="22"/>
      <c r="F2" s="22"/>
      <c r="G2" s="22"/>
    </row>
    <row r="3" spans="1:7" s="20" customFormat="1" x14ac:dyDescent="0.3">
      <c r="B3" s="21" t="s">
        <v>107</v>
      </c>
      <c r="C3" s="21"/>
      <c r="D3" s="21"/>
      <c r="E3" s="22"/>
      <c r="F3" s="22"/>
      <c r="G3" s="22"/>
    </row>
    <row r="4" spans="1:7" s="20" customFormat="1" x14ac:dyDescent="0.3"/>
    <row r="6" spans="1:7" x14ac:dyDescent="0.3">
      <c r="C6" s="36"/>
      <c r="D6" s="36"/>
      <c r="F6" s="36"/>
      <c r="G6" s="36"/>
    </row>
    <row r="8" spans="1:7" ht="15" x14ac:dyDescent="0.3">
      <c r="A8" s="24" t="s">
        <v>108</v>
      </c>
      <c r="B8" s="24" t="s">
        <v>81</v>
      </c>
      <c r="C8" s="1"/>
      <c r="D8" s="25" t="s">
        <v>109</v>
      </c>
      <c r="E8" s="14"/>
      <c r="F8" s="25" t="s">
        <v>83</v>
      </c>
      <c r="G8" s="26"/>
    </row>
    <row r="10" spans="1:7" x14ac:dyDescent="0.3">
      <c r="A10" s="27" t="s">
        <v>110</v>
      </c>
      <c r="B10" s="5" t="s">
        <v>3</v>
      </c>
      <c r="C10" s="28"/>
      <c r="D10" s="7"/>
      <c r="F10" s="28">
        <v>4118.2538897573213</v>
      </c>
      <c r="G10" s="29">
        <f>F10-D10</f>
        <v>4118.2538897573213</v>
      </c>
    </row>
    <row r="11" spans="1:7" x14ac:dyDescent="0.3">
      <c r="A11" s="27" t="s">
        <v>110</v>
      </c>
      <c r="B11" s="1" t="s">
        <v>4</v>
      </c>
      <c r="C11" s="28"/>
      <c r="D11" s="7">
        <v>911354.78999999806</v>
      </c>
      <c r="F11" s="28">
        <v>1120149.4286620987</v>
      </c>
      <c r="G11" s="29">
        <f t="shared" ref="G11:G16" si="0">F11-D11</f>
        <v>208794.63866210065</v>
      </c>
    </row>
    <row r="12" spans="1:7" x14ac:dyDescent="0.3">
      <c r="A12" s="27" t="s">
        <v>110</v>
      </c>
      <c r="B12" s="1" t="s">
        <v>5</v>
      </c>
      <c r="C12" s="28"/>
      <c r="D12" s="7">
        <v>186903.4899999999</v>
      </c>
      <c r="F12" s="28">
        <v>217775.34605274745</v>
      </c>
      <c r="G12" s="29">
        <f t="shared" si="0"/>
        <v>30871.856052747549</v>
      </c>
    </row>
    <row r="13" spans="1:7" x14ac:dyDescent="0.3">
      <c r="A13" s="27" t="s">
        <v>110</v>
      </c>
      <c r="B13" s="1" t="s">
        <v>6</v>
      </c>
      <c r="C13" s="28"/>
      <c r="D13" s="7">
        <v>270074.85999999993</v>
      </c>
      <c r="F13" s="28">
        <v>381395.7112671255</v>
      </c>
      <c r="G13" s="29">
        <f t="shared" si="0"/>
        <v>111320.85126712557</v>
      </c>
    </row>
    <row r="14" spans="1:7" x14ac:dyDescent="0.3">
      <c r="A14" s="27" t="s">
        <v>110</v>
      </c>
      <c r="B14" s="1" t="s">
        <v>7</v>
      </c>
      <c r="C14" s="28"/>
      <c r="D14" s="7">
        <v>13004.320000000003</v>
      </c>
      <c r="F14" s="28">
        <v>26585.947213094616</v>
      </c>
      <c r="G14" s="29">
        <f t="shared" si="0"/>
        <v>13581.627213094613</v>
      </c>
    </row>
    <row r="15" spans="1:7" x14ac:dyDescent="0.3">
      <c r="A15" s="27" t="s">
        <v>110</v>
      </c>
      <c r="B15" s="1" t="s">
        <v>8</v>
      </c>
      <c r="C15" s="28"/>
      <c r="D15" s="7">
        <v>226828.26999999984</v>
      </c>
      <c r="F15" s="28">
        <v>283738.03291517356</v>
      </c>
      <c r="G15" s="29">
        <f t="shared" si="0"/>
        <v>56909.76291517372</v>
      </c>
    </row>
    <row r="16" spans="1:7" x14ac:dyDescent="0.3">
      <c r="A16" s="27" t="s">
        <v>110</v>
      </c>
      <c r="B16" s="1" t="s">
        <v>84</v>
      </c>
      <c r="C16" s="30"/>
      <c r="D16" s="7">
        <v>425596.98999999935</v>
      </c>
      <c r="E16" s="31"/>
      <c r="F16" s="30">
        <v>0</v>
      </c>
      <c r="G16" s="29">
        <f t="shared" si="0"/>
        <v>-425596.98999999935</v>
      </c>
    </row>
    <row r="17" spans="1:6" ht="15.5" x14ac:dyDescent="0.3">
      <c r="A17" s="27" t="s">
        <v>110</v>
      </c>
      <c r="B17" s="1" t="s">
        <v>111</v>
      </c>
      <c r="D17" s="7"/>
    </row>
    <row r="18" spans="1:6" ht="15.5" x14ac:dyDescent="0.3">
      <c r="A18" s="27" t="s">
        <v>110</v>
      </c>
      <c r="B18" s="1" t="s">
        <v>112</v>
      </c>
      <c r="C18" s="32"/>
      <c r="D18" s="33">
        <f>SUM(D10:D17)</f>
        <v>2033762.7199999969</v>
      </c>
      <c r="F18" s="33">
        <f>SUM(F10:F17)</f>
        <v>2033762.7199999972</v>
      </c>
    </row>
    <row r="20" spans="1:6" x14ac:dyDescent="0.3">
      <c r="A20" s="23" t="s">
        <v>77</v>
      </c>
    </row>
    <row r="21" spans="1:6" x14ac:dyDescent="0.3">
      <c r="A21" s="23" t="s">
        <v>113</v>
      </c>
    </row>
    <row r="22" spans="1:6" x14ac:dyDescent="0.3">
      <c r="A22" s="23" t="s">
        <v>114</v>
      </c>
    </row>
    <row r="23" spans="1:6" x14ac:dyDescent="0.3">
      <c r="A23" s="23" t="s">
        <v>115</v>
      </c>
    </row>
    <row r="24" spans="1:6" x14ac:dyDescent="0.3">
      <c r="A24" s="23" t="s">
        <v>116</v>
      </c>
    </row>
    <row r="25" spans="1:6" x14ac:dyDescent="0.3">
      <c r="A25" s="23" t="s">
        <v>117</v>
      </c>
    </row>
    <row r="26" spans="1:6" x14ac:dyDescent="0.3">
      <c r="A26" s="20" t="s">
        <v>118</v>
      </c>
    </row>
  </sheetData>
  <mergeCells count="2">
    <mergeCell ref="C6:D6"/>
    <mergeCell ref="F6:G6"/>
  </mergeCells>
  <pageMargins left="0.7" right="0.7" top="0.75" bottom="0.75" header="0.3" footer="0.3"/>
  <pageSetup orientation="portrait" horizontalDpi="300" verticalDpi="300" r:id="rId1"/>
  <headerFooter scaleWithDoc="0">
    <oddHeader>&amp;RExhibit APL-R-3
Docket No. 53719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6"/>
  <sheetViews>
    <sheetView showGridLines="0" workbookViewId="0">
      <selection activeCell="G8" sqref="G8"/>
    </sheetView>
  </sheetViews>
  <sheetFormatPr defaultColWidth="9.1796875" defaultRowHeight="13" x14ac:dyDescent="0.3"/>
  <cols>
    <col min="1" max="1" width="9.1796875" style="23"/>
    <col min="2" max="2" width="49" style="23" bestFit="1" customWidth="1"/>
    <col min="3" max="3" width="2.453125" style="23" customWidth="1"/>
    <col min="4" max="4" width="17.453125" style="23" customWidth="1"/>
    <col min="5" max="5" width="3.1796875" style="23" customWidth="1"/>
    <col min="6" max="6" width="17.453125" style="23" customWidth="1"/>
    <col min="7" max="7" width="10.26953125" style="23" customWidth="1"/>
    <col min="8" max="16384" width="9.1796875" style="23"/>
  </cols>
  <sheetData>
    <row r="2" spans="1:7" s="20" customFormat="1" x14ac:dyDescent="0.3">
      <c r="B2" s="21" t="s">
        <v>0</v>
      </c>
      <c r="C2" s="21"/>
      <c r="D2" s="21"/>
      <c r="E2" s="22"/>
      <c r="F2" s="22"/>
      <c r="G2" s="22"/>
    </row>
    <row r="3" spans="1:7" s="20" customFormat="1" x14ac:dyDescent="0.3">
      <c r="B3" s="21" t="s">
        <v>119</v>
      </c>
      <c r="C3" s="21"/>
      <c r="D3" s="21"/>
      <c r="E3" s="22"/>
      <c r="F3" s="22"/>
      <c r="G3" s="22"/>
    </row>
    <row r="4" spans="1:7" s="20" customFormat="1" x14ac:dyDescent="0.3"/>
    <row r="6" spans="1:7" x14ac:dyDescent="0.3">
      <c r="C6" s="36"/>
      <c r="D6" s="36"/>
      <c r="F6" s="36"/>
      <c r="G6" s="36"/>
    </row>
    <row r="8" spans="1:7" ht="15" x14ac:dyDescent="0.3">
      <c r="A8" s="24" t="s">
        <v>108</v>
      </c>
      <c r="B8" s="24" t="s">
        <v>81</v>
      </c>
      <c r="C8" s="1"/>
      <c r="D8" s="25" t="s">
        <v>109</v>
      </c>
      <c r="E8" s="14"/>
      <c r="F8" s="25" t="s">
        <v>83</v>
      </c>
      <c r="G8" s="26"/>
    </row>
    <row r="10" spans="1:7" x14ac:dyDescent="0.3">
      <c r="A10" s="27" t="s">
        <v>110</v>
      </c>
      <c r="B10" s="5" t="s">
        <v>3</v>
      </c>
      <c r="C10" s="28"/>
      <c r="D10" s="7">
        <v>39713.723599000019</v>
      </c>
      <c r="F10" s="28">
        <v>64809.523560746529</v>
      </c>
      <c r="G10" s="29"/>
    </row>
    <row r="11" spans="1:7" x14ac:dyDescent="0.3">
      <c r="A11" s="27" t="s">
        <v>110</v>
      </c>
      <c r="B11" s="1" t="s">
        <v>4</v>
      </c>
      <c r="C11" s="28"/>
      <c r="D11" s="7">
        <v>1457499.5090999987</v>
      </c>
      <c r="F11" s="28">
        <v>1665259.3425094194</v>
      </c>
      <c r="G11" s="29"/>
    </row>
    <row r="12" spans="1:7" x14ac:dyDescent="0.3">
      <c r="A12" s="27" t="s">
        <v>110</v>
      </c>
      <c r="B12" s="1" t="s">
        <v>5</v>
      </c>
      <c r="C12" s="28"/>
      <c r="D12" s="7">
        <v>12460.537778</v>
      </c>
      <c r="F12" s="28">
        <v>14808.235950589913</v>
      </c>
      <c r="G12" s="29"/>
    </row>
    <row r="13" spans="1:7" x14ac:dyDescent="0.3">
      <c r="A13" s="27" t="s">
        <v>110</v>
      </c>
      <c r="B13" s="1" t="s">
        <v>6</v>
      </c>
      <c r="C13" s="28"/>
      <c r="D13" s="7">
        <v>1678926.6335060005</v>
      </c>
      <c r="F13" s="28">
        <v>1930696.8457822856</v>
      </c>
      <c r="G13" s="29"/>
    </row>
    <row r="14" spans="1:7" x14ac:dyDescent="0.3">
      <c r="A14" s="27" t="s">
        <v>110</v>
      </c>
      <c r="B14" s="1" t="s">
        <v>7</v>
      </c>
      <c r="C14" s="28"/>
      <c r="D14" s="7">
        <v>24288.311613999991</v>
      </c>
      <c r="F14" s="28">
        <v>31019.332642013793</v>
      </c>
      <c r="G14" s="29"/>
    </row>
    <row r="15" spans="1:7" x14ac:dyDescent="0.3">
      <c r="A15" s="27" t="s">
        <v>110</v>
      </c>
      <c r="B15" s="1" t="s">
        <v>8</v>
      </c>
      <c r="C15" s="28"/>
      <c r="D15" s="7">
        <v>39.924290999999997</v>
      </c>
      <c r="F15" s="28">
        <v>65.813571944081687</v>
      </c>
      <c r="G15" s="29"/>
    </row>
    <row r="16" spans="1:7" x14ac:dyDescent="0.3">
      <c r="A16" s="27" t="s">
        <v>110</v>
      </c>
      <c r="B16" s="1" t="s">
        <v>84</v>
      </c>
      <c r="C16" s="30"/>
      <c r="D16" s="7">
        <v>493730.45412899996</v>
      </c>
      <c r="E16" s="31"/>
      <c r="F16" s="30">
        <v>0</v>
      </c>
      <c r="G16" s="34"/>
    </row>
    <row r="17" spans="1:6" x14ac:dyDescent="0.3">
      <c r="A17" s="27" t="s">
        <v>110</v>
      </c>
      <c r="B17" s="1" t="s">
        <v>120</v>
      </c>
      <c r="D17" s="7">
        <v>-250280.78999999998</v>
      </c>
      <c r="F17" s="28">
        <v>-250280.78999999998</v>
      </c>
    </row>
    <row r="18" spans="1:6" x14ac:dyDescent="0.3">
      <c r="A18" s="27" t="s">
        <v>110</v>
      </c>
      <c r="B18" s="1" t="s">
        <v>121</v>
      </c>
      <c r="C18" s="32"/>
      <c r="D18" s="33">
        <f>SUM(D10:D17)</f>
        <v>3456378.304016999</v>
      </c>
      <c r="F18" s="33">
        <f>SUM(F10:F17)</f>
        <v>3456378.304016999</v>
      </c>
    </row>
    <row r="20" spans="1:6" x14ac:dyDescent="0.3">
      <c r="A20" s="23" t="s">
        <v>77</v>
      </c>
    </row>
    <row r="21" spans="1:6" x14ac:dyDescent="0.3">
      <c r="A21" s="23" t="s">
        <v>122</v>
      </c>
    </row>
    <row r="22" spans="1:6" x14ac:dyDescent="0.3">
      <c r="A22" s="23" t="s">
        <v>123</v>
      </c>
    </row>
    <row r="23" spans="1:6" x14ac:dyDescent="0.3">
      <c r="A23" s="23" t="s">
        <v>124</v>
      </c>
    </row>
    <row r="24" spans="1:6" x14ac:dyDescent="0.3">
      <c r="A24" s="23" t="s">
        <v>125</v>
      </c>
    </row>
    <row r="25" spans="1:6" x14ac:dyDescent="0.3">
      <c r="A25" s="23" t="s">
        <v>126</v>
      </c>
    </row>
    <row r="26" spans="1:6" x14ac:dyDescent="0.3">
      <c r="A26" s="20" t="s">
        <v>127</v>
      </c>
    </row>
  </sheetData>
  <mergeCells count="2">
    <mergeCell ref="C6:D6"/>
    <mergeCell ref="F6:G6"/>
  </mergeCells>
  <pageMargins left="0.7" right="0.7" top="0.75" bottom="0.75" header="0.3" footer="0.3"/>
  <pageSetup orientation="portrait" horizontalDpi="300" verticalDpi="300" r:id="rId1"/>
  <headerFooter scaleWithDoc="0">
    <oddHeader>&amp;RExhibit APL-R-3
Docket No. 53719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33793E5-EF0C-4D21-8C1C-D84F6D2E6D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7B6A22-6974-48F1-81C5-4CE92050C1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FBE553-01F1-477A-B82A-34DCEDFB36C9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Exh APL-R-3.1</vt:lpstr>
      <vt:lpstr>Exh APL-R-3.2</vt:lpstr>
      <vt:lpstr>Exh APL-R-3.3</vt:lpstr>
      <vt:lpstr>Exh APL-R-3.4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BEARDEN, JOHN H</dc:creator>
  <cp:keywords/>
  <dc:description/>
  <cp:lastModifiedBy>Author</cp:lastModifiedBy>
  <cp:revision/>
  <cp:lastPrinted>2022-11-16T17:18:16Z</cp:lastPrinted>
  <dcterms:created xsi:type="dcterms:W3CDTF">2022-11-15T16:58:38Z</dcterms:created>
  <dcterms:modified xsi:type="dcterms:W3CDTF">2022-11-16T17:18:23Z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2022-11-15T16:58:40Z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b4154dd5-bdb2-45cb-9dd2-16fb52f7f15d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